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127" documentId="8_{0DE969C7-89B6-4CE8-B133-21E62ED13BDE}" xr6:coauthVersionLast="36" xr6:coauthVersionMax="36" xr10:uidLastSave="{CC150744-AEF0-49CC-9902-7CB3EBF6449C}"/>
  <bookViews>
    <workbookView xWindow="0" yWindow="0" windowWidth="23040" windowHeight="8490" tabRatio="985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Rev'!$A$1:$G$77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'BOR-5'!$A$1:$H$57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L11" i="12" l="1"/>
  <c r="R41" i="12"/>
  <c r="R39" i="12"/>
  <c r="R38" i="12"/>
  <c r="R37" i="12"/>
  <c r="R35" i="12"/>
  <c r="R31" i="12"/>
  <c r="R30" i="12"/>
  <c r="I41" i="12"/>
  <c r="R21" i="12"/>
  <c r="L8" i="12"/>
  <c r="F8" i="12"/>
  <c r="C8" i="12"/>
  <c r="F34" i="1" l="1"/>
  <c r="B60" i="27" l="1"/>
  <c r="K22" i="1"/>
  <c r="G22" i="1" l="1"/>
  <c r="H34" i="1" l="1"/>
  <c r="F23" i="1"/>
  <c r="U41" i="12" l="1"/>
  <c r="U38" i="12"/>
  <c r="T41" i="12"/>
  <c r="T38" i="12"/>
  <c r="T37" i="12"/>
  <c r="T35" i="12"/>
  <c r="T31" i="12"/>
  <c r="T30" i="12"/>
  <c r="Q38" i="12"/>
  <c r="Q37" i="12"/>
  <c r="N41" i="12"/>
  <c r="N38" i="12"/>
  <c r="N37" i="12"/>
  <c r="L41" i="12"/>
  <c r="H37" i="12"/>
  <c r="F41" i="12"/>
  <c r="F39" i="12"/>
  <c r="F38" i="12"/>
  <c r="F37" i="12"/>
  <c r="E39" i="12"/>
  <c r="E38" i="12"/>
  <c r="E32" i="12"/>
  <c r="C41" i="12"/>
  <c r="C39" i="12"/>
  <c r="C38" i="12"/>
  <c r="C37" i="12"/>
  <c r="T18" i="12"/>
  <c r="T15" i="12"/>
  <c r="R15" i="12"/>
  <c r="N8" i="12"/>
  <c r="H8" i="12"/>
  <c r="E8" i="12"/>
  <c r="T21" i="12" l="1"/>
  <c r="J26" i="2"/>
  <c r="F26" i="2"/>
  <c r="J23" i="1" l="1"/>
  <c r="H46" i="29" l="1"/>
  <c r="G46" i="29" s="1"/>
  <c r="G54" i="29"/>
  <c r="C54" i="29"/>
  <c r="H52" i="29"/>
  <c r="G52" i="29"/>
  <c r="C52" i="29"/>
  <c r="G49" i="29"/>
  <c r="B49" i="29"/>
  <c r="C49" i="29" s="1"/>
  <c r="G47" i="29"/>
  <c r="B47" i="29"/>
  <c r="C47" i="29" s="1"/>
  <c r="B46" i="29"/>
  <c r="C46" i="29" s="1"/>
  <c r="G41" i="29"/>
  <c r="B41" i="29"/>
  <c r="C41" i="29" s="1"/>
  <c r="C37" i="29"/>
  <c r="G36" i="29"/>
  <c r="C36" i="29"/>
  <c r="C29" i="29"/>
  <c r="G28" i="29"/>
  <c r="B28" i="29"/>
  <c r="C28" i="29" s="1"/>
  <c r="G24" i="29"/>
  <c r="D24" i="29"/>
  <c r="C24" i="29" s="1"/>
  <c r="B24" i="29"/>
  <c r="G15" i="29"/>
  <c r="D15" i="29"/>
  <c r="B15" i="29"/>
  <c r="C15" i="29" s="1"/>
  <c r="G9" i="29"/>
  <c r="C9" i="29"/>
  <c r="B9" i="29"/>
  <c r="H7" i="29"/>
  <c r="G7" i="29"/>
  <c r="C7" i="29"/>
  <c r="H9" i="30" l="1"/>
  <c r="G9" i="30" s="1"/>
  <c r="H8" i="30"/>
  <c r="G8" i="30" s="1"/>
  <c r="G10" i="30"/>
  <c r="C10" i="30"/>
  <c r="C9" i="30"/>
  <c r="C8" i="30"/>
  <c r="S41" i="12" l="1"/>
  <c r="J41" i="12"/>
  <c r="G41" i="12"/>
  <c r="D41" i="12"/>
  <c r="D39" i="12"/>
  <c r="S38" i="12"/>
  <c r="G38" i="12"/>
  <c r="S37" i="12"/>
  <c r="G37" i="12"/>
  <c r="S35" i="12"/>
  <c r="P35" i="12"/>
  <c r="G35" i="12"/>
  <c r="S22" i="12"/>
  <c r="S21" i="12"/>
  <c r="S14" i="12"/>
  <c r="S12" i="12"/>
  <c r="M11" i="12"/>
  <c r="M8" i="12"/>
  <c r="G8" i="12"/>
  <c r="D8" i="12"/>
  <c r="H35" i="9"/>
  <c r="H27" i="9"/>
  <c r="H10" i="9"/>
  <c r="H35" i="7"/>
  <c r="H27" i="7"/>
  <c r="H10" i="7"/>
  <c r="H35" i="6"/>
  <c r="H27" i="6"/>
  <c r="H10" i="6"/>
  <c r="H35" i="5"/>
  <c r="H27" i="5"/>
  <c r="H10" i="5"/>
  <c r="H35" i="2"/>
  <c r="H26" i="2"/>
  <c r="H27" i="2" s="1"/>
  <c r="H10" i="2"/>
  <c r="H23" i="1"/>
  <c r="I22" i="1"/>
  <c r="B3" i="28"/>
  <c r="B2" i="28"/>
  <c r="B40" i="16" l="1"/>
  <c r="D40" i="16"/>
  <c r="F40" i="16"/>
  <c r="C40" i="16" s="1"/>
  <c r="H40" i="16"/>
  <c r="J40" i="16"/>
  <c r="L40" i="16" s="1"/>
  <c r="K40" i="16" s="1"/>
  <c r="B41" i="16"/>
  <c r="D41" i="16"/>
  <c r="F41" i="16"/>
  <c r="C41" i="16" s="1"/>
  <c r="G41" i="16"/>
  <c r="H41" i="16"/>
  <c r="J41" i="16"/>
  <c r="L41" i="16" s="1"/>
  <c r="I41" i="16" s="1"/>
  <c r="H40" i="17"/>
  <c r="L40" i="17" s="1"/>
  <c r="J40" i="17"/>
  <c r="H41" i="17"/>
  <c r="J41" i="17"/>
  <c r="L41" i="17" s="1"/>
  <c r="I41" i="17" s="1"/>
  <c r="B40" i="17"/>
  <c r="D40" i="17"/>
  <c r="B41" i="17"/>
  <c r="D41" i="17"/>
  <c r="F41" i="17" s="1"/>
  <c r="E35" i="14"/>
  <c r="F35" i="14" s="1"/>
  <c r="B35" i="14"/>
  <c r="C35" i="14"/>
  <c r="D35" i="14"/>
  <c r="B36" i="14"/>
  <c r="C36" i="14"/>
  <c r="D36" i="14"/>
  <c r="E36" i="14" s="1"/>
  <c r="F36" i="14" s="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L37" i="17" s="1"/>
  <c r="M37" i="17" s="1"/>
  <c r="J37" i="17"/>
  <c r="B37" i="17"/>
  <c r="C37" i="17" s="1"/>
  <c r="D37" i="17"/>
  <c r="F37" i="17" s="1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C41" i="17" l="1"/>
  <c r="G41" i="17"/>
  <c r="E41" i="17"/>
  <c r="E23" i="22"/>
  <c r="E23" i="24"/>
  <c r="F38" i="17"/>
  <c r="E23" i="26"/>
  <c r="G40" i="16"/>
  <c r="L37" i="16"/>
  <c r="M37" i="16" s="1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E34" i="14"/>
  <c r="F34" i="14" s="1"/>
  <c r="E32" i="14"/>
  <c r="F32" i="14" s="1"/>
  <c r="C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E38" i="16" l="1"/>
  <c r="G36" i="16"/>
  <c r="C36" i="16"/>
  <c r="E37" i="16"/>
  <c r="K37" i="16"/>
  <c r="I37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6" i="29"/>
  <c r="F56" i="29"/>
  <c r="E56" i="29"/>
  <c r="D56" i="29"/>
  <c r="B56" i="29"/>
  <c r="H31" i="29"/>
  <c r="F31" i="29"/>
  <c r="E31" i="29"/>
  <c r="D31" i="29"/>
  <c r="B31" i="29"/>
  <c r="F57" i="29" l="1"/>
  <c r="B57" i="29"/>
  <c r="H57" i="29"/>
  <c r="G31" i="29"/>
  <c r="C31" i="29"/>
  <c r="D57" i="29"/>
  <c r="E57" i="29"/>
  <c r="M74" i="17"/>
  <c r="I74" i="17"/>
  <c r="C74" i="17"/>
  <c r="G74" i="16"/>
  <c r="E74" i="17"/>
  <c r="I74" i="16"/>
  <c r="G56" i="29"/>
  <c r="C56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57" i="29" l="1"/>
  <c r="G57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I10" i="5"/>
  <c r="J10" i="5"/>
  <c r="K10" i="5"/>
  <c r="G10" i="6"/>
  <c r="I10" i="6"/>
  <c r="J10" i="6"/>
  <c r="K10" i="6"/>
  <c r="G10" i="7"/>
  <c r="I10" i="7"/>
  <c r="J10" i="7"/>
  <c r="K10" i="7"/>
  <c r="G10" i="8"/>
  <c r="H10" i="8"/>
  <c r="I10" i="8"/>
  <c r="J10" i="8"/>
  <c r="K10" i="8"/>
  <c r="G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5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G35" i="7"/>
  <c r="F35" i="7"/>
  <c r="K27" i="7"/>
  <c r="J27" i="7"/>
  <c r="D128" i="18" s="1"/>
  <c r="I27" i="7"/>
  <c r="C128" i="18"/>
  <c r="G27" i="7"/>
  <c r="F27" i="7"/>
  <c r="K35" i="6"/>
  <c r="J35" i="6"/>
  <c r="I35" i="6"/>
  <c r="G35" i="6"/>
  <c r="F35" i="6"/>
  <c r="K27" i="6"/>
  <c r="J27" i="6"/>
  <c r="I27" i="6"/>
  <c r="C106" i="18"/>
  <c r="G27" i="6"/>
  <c r="F27" i="6"/>
  <c r="B106" i="18" s="1"/>
  <c r="K35" i="5"/>
  <c r="J35" i="5"/>
  <c r="I35" i="5"/>
  <c r="G35" i="5"/>
  <c r="G44" i="5" s="1"/>
  <c r="F35" i="5"/>
  <c r="K27" i="5"/>
  <c r="J27" i="5"/>
  <c r="D84" i="18" s="1"/>
  <c r="I27" i="5"/>
  <c r="C84" i="18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77" i="27"/>
  <c r="F77" i="27"/>
  <c r="G69" i="27"/>
  <c r="F69" i="27"/>
  <c r="G55" i="27"/>
  <c r="F55" i="27"/>
  <c r="G45" i="27"/>
  <c r="F45" i="27"/>
  <c r="G29" i="27"/>
  <c r="F29" i="27"/>
  <c r="G24" i="27"/>
  <c r="F24" i="27"/>
  <c r="G17" i="27"/>
  <c r="F17" i="27"/>
  <c r="E77" i="27"/>
  <c r="D77" i="27"/>
  <c r="E69" i="27"/>
  <c r="D69" i="27"/>
  <c r="E55" i="27"/>
  <c r="D55" i="27"/>
  <c r="E45" i="27"/>
  <c r="D45" i="27"/>
  <c r="E29" i="27"/>
  <c r="D29" i="27"/>
  <c r="E24" i="27"/>
  <c r="D24" i="27"/>
  <c r="E17" i="27"/>
  <c r="D17" i="27"/>
  <c r="C77" i="27"/>
  <c r="C69" i="27"/>
  <c r="C45" i="27"/>
  <c r="C55" i="27"/>
  <c r="B77" i="27"/>
  <c r="B69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E261" i="18" s="1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B128" i="18"/>
  <c r="F44" i="7"/>
  <c r="B70" i="14" s="1"/>
  <c r="C175" i="18"/>
  <c r="D153" i="18"/>
  <c r="E84" i="18" l="1"/>
  <c r="E30" i="18"/>
  <c r="E35" i="18"/>
  <c r="E241" i="18"/>
  <c r="AA46" i="12"/>
  <c r="C23" i="22"/>
  <c r="F23" i="26"/>
  <c r="D239" i="18"/>
  <c r="K44" i="11"/>
  <c r="H23" i="22"/>
  <c r="G23" i="24"/>
  <c r="E112" i="18"/>
  <c r="B23" i="24"/>
  <c r="D23" i="22"/>
  <c r="I23" i="22"/>
  <c r="C23" i="24"/>
  <c r="H23" i="24"/>
  <c r="G23" i="26"/>
  <c r="AC46" i="12"/>
  <c r="B23" i="26"/>
  <c r="F23" i="22"/>
  <c r="D23" i="24"/>
  <c r="I23" i="24"/>
  <c r="C23" i="26"/>
  <c r="H23" i="26"/>
  <c r="AB46" i="12"/>
  <c r="G23" i="22"/>
  <c r="F23" i="24"/>
  <c r="D23" i="26"/>
  <c r="I23" i="26"/>
  <c r="B23" i="22"/>
  <c r="C23" i="2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6" i="27" s="1"/>
  <c r="D61" i="16"/>
  <c r="F61" i="16" s="1"/>
  <c r="E61" i="16" s="1"/>
  <c r="D37" i="18"/>
  <c r="E37" i="18" s="1"/>
  <c r="J44" i="3"/>
  <c r="D66" i="14" s="1"/>
  <c r="D30" i="15"/>
  <c r="D38" i="15" s="1"/>
  <c r="G40" i="27"/>
  <c r="G56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6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6" i="27"/>
  <c r="F56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6" i="27"/>
  <c r="B23" i="18"/>
  <c r="E18" i="18"/>
  <c r="D69" i="17" l="1"/>
  <c r="F69" i="17" s="1"/>
  <c r="C69" i="17" s="1"/>
  <c r="E189" i="18"/>
  <c r="E105" i="18"/>
  <c r="E252" i="18"/>
  <c r="B254" i="18"/>
  <c r="E243" i="18"/>
  <c r="E80" i="17"/>
  <c r="D314" i="18"/>
  <c r="J23" i="22"/>
  <c r="J23" i="24"/>
  <c r="D270" i="18"/>
  <c r="J23" i="2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163" i="18"/>
  <c r="I30" i="16"/>
  <c r="D75" i="17" l="1"/>
  <c r="E254" i="18"/>
  <c r="D25" i="18"/>
  <c r="E25" i="18" s="1"/>
  <c r="L47" i="16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E99" i="14" l="1"/>
  <c r="F99" i="14" s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 Credit</author>
  </authors>
  <commentList>
    <comment ref="H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$6,700,000 (Athletic facilitiy)
$200,000 (College Avenue Road Overlay</t>
        </r>
      </text>
    </comment>
  </commentList>
</comments>
</file>

<file path=xl/sharedStrings.xml><?xml version="1.0" encoding="utf-8"?>
<sst xmlns="http://schemas.openxmlformats.org/spreadsheetml/2006/main" count="2649" uniqueCount="608">
  <si>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</si>
  <si>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</si>
  <si>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</si>
  <si>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</si>
  <si>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</si>
  <si>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</si>
  <si>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</si>
  <si>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</si>
  <si>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</si>
  <si>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</si>
  <si>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</si>
  <si>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</si>
  <si>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</si>
  <si>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</si>
  <si>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</si>
  <si>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</si>
  <si>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</si>
  <si>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</si>
  <si>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</si>
  <si>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</si>
  <si>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</si>
  <si>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</si>
  <si>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</si>
  <si>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</si>
  <si>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</si>
  <si>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</si>
  <si>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</si>
  <si>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</si>
  <si>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</si>
  <si>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</si>
  <si>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</si>
  <si>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</si>
  <si>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</si>
  <si>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</si>
  <si>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</si>
  <si>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</si>
  <si>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</si>
  <si>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</si>
  <si>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</si>
  <si>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</si>
  <si>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</si>
  <si>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</si>
  <si>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</si>
  <si>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</si>
  <si>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</si>
  <si>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</si>
  <si>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</si>
  <si>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</si>
  <si>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</si>
  <si>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</si>
  <si>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</si>
  <si>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</si>
  <si>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</si>
  <si>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</si>
  <si>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</si>
  <si>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</si>
  <si>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</si>
  <si>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</si>
  <si>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</si>
  <si>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</si>
  <si>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</si>
  <si>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</si>
  <si>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</si>
  <si>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</si>
  <si>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</si>
  <si>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</si>
  <si>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</si>
  <si>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</si>
  <si>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</si>
  <si>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</si>
  <si>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</si>
  <si>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</si>
  <si>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</si>
  <si>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</si>
  <si>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</si>
  <si>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</si>
  <si>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</si>
  <si>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</si>
  <si>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</si>
  <si>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</si>
  <si>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</si>
  <si>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</si>
  <si>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</si>
  <si>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</si>
  <si>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</si>
  <si>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</si>
  <si>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</si>
  <si>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</si>
  <si>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</si>
  <si>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</si>
  <si>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</si>
  <si>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</si>
  <si>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</si>
  <si>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</si>
  <si>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</si>
  <si>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</si>
  <si>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</si>
  <si>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</si>
  <si>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</si>
  <si>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</si>
  <si>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</si>
  <si>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</si>
  <si>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</si>
  <si>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</si>
  <si>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</si>
  <si>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</si>
  <si>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</si>
  <si>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</si>
  <si>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</si>
  <si>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</si>
  <si>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</si>
  <si>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</si>
  <si>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</si>
  <si>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</si>
  <si>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</si>
  <si>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</si>
  <si>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</si>
  <si>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</si>
  <si>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</si>
  <si>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</si>
  <si>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</si>
  <si>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</si>
  <si>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</si>
  <si>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</si>
  <si>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</si>
  <si>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</si>
  <si>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</si>
  <si>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</si>
  <si>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</si>
  <si>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</si>
  <si>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</si>
  <si>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</si>
  <si>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</si>
  <si>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</si>
  <si>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</si>
  <si>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</si>
  <si>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</si>
  <si>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</si>
  <si>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</si>
  <si>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</si>
  <si>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</si>
  <si>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</si>
  <si>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</si>
  <si>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</si>
  <si>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</si>
  <si>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</si>
  <si>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</si>
  <si>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</si>
  <si>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</si>
  <si>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</si>
  <si>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</si>
  <si>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</si>
  <si>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</si>
  <si>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</si>
  <si>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</si>
  <si>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</si>
  <si>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</si>
  <si>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</si>
  <si>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</si>
  <si>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</si>
  <si>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</si>
  <si>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</si>
  <si>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</si>
  <si>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</si>
  <si>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</si>
  <si>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</si>
  <si>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</si>
  <si>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</si>
  <si>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</si>
  <si>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</si>
  <si>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</si>
  <si>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</si>
  <si>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</si>
  <si>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</si>
  <si>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</si>
  <si>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</si>
  <si>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</si>
  <si>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</si>
  <si>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</si>
  <si>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</si>
  <si>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</si>
  <si>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</si>
  <si>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</si>
  <si>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</si>
  <si>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</si>
  <si>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</si>
  <si>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</si>
  <si>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</si>
  <si>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</si>
  <si>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</si>
  <si>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</si>
  <si>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</si>
  <si>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</si>
  <si>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</si>
  <si>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</si>
  <si>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</si>
  <si>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</si>
  <si>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</si>
  <si>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</si>
  <si>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</si>
  <si>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</si>
  <si>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</si>
  <si>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</si>
  <si>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</si>
  <si>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</si>
  <si>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</si>
  <si>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</si>
  <si>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</si>
  <si>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</si>
  <si>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</si>
  <si>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</si>
  <si>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</si>
  <si>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</si>
  <si>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</si>
  <si>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</si>
  <si>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</si>
  <si>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</si>
  <si>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</si>
  <si>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</si>
  <si>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</si>
  <si>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</si>
  <si>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</si>
  <si>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</si>
  <si>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</si>
  <si>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</si>
  <si>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</si>
  <si>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</si>
  <si>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</si>
  <si>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</si>
  <si>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</si>
  <si>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</si>
  <si>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</si>
  <si>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</si>
  <si>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</si>
  <si>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</si>
  <si>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</si>
  <si>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</si>
  <si>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</si>
  <si>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</si>
  <si>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</si>
  <si>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</si>
  <si>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</si>
  <si>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</si>
  <si>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</si>
  <si>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</si>
  <si>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</si>
  <si>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</si>
  <si>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</si>
  <si>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</si>
  <si>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</si>
  <si>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</si>
  <si>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</si>
  <si>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</si>
  <si>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</si>
  <si>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</si>
  <si>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</si>
  <si>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</si>
  <si>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</si>
  <si>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</si>
  <si>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</si>
  <si>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</si>
  <si>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</si>
  <si>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</si>
  <si>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</si>
  <si>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</si>
  <si>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</si>
  <si>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</si>
  <si>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</si>
  <si>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</si>
  <si>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</si>
  <si>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</si>
  <si>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</si>
  <si>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</si>
  <si>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</si>
  <si>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</si>
  <si>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</si>
  <si>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</si>
  <si>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</si>
  <si>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</si>
  <si>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</si>
  <si>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</si>
  <si>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</si>
  <si>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</si>
  <si>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</si>
  <si>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</si>
  <si>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</si>
  <si>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</si>
  <si>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</si>
  <si>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</si>
  <si>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</si>
  <si>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</si>
  <si>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</si>
  <si>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</si>
  <si>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</si>
  <si>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</si>
  <si>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</si>
  <si>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</si>
  <si>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</si>
  <si>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</si>
  <si>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</si>
  <si>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</si>
  <si>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</si>
  <si>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</si>
  <si>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</si>
  <si>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</si>
  <si>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</si>
  <si>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</si>
  <si>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</si>
  <si>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</si>
  <si>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</si>
  <si>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</si>
  <si>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</si>
  <si>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</si>
  <si>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</si>
  <si>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</si>
  <si>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</si>
  <si>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</si>
  <si>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</si>
  <si>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</si>
  <si>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</si>
  <si>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</si>
  <si>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</si>
  <si>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</si>
  <si>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</si>
  <si>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</si>
  <si>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</si>
  <si>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</si>
  <si>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</si>
  <si>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</si>
  <si>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</si>
  <si>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</si>
  <si>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</si>
  <si>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</si>
  <si>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</si>
  <si>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</si>
  <si>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</si>
  <si>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</si>
  <si>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</si>
  <si>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</si>
  <si>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</si>
  <si>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</si>
  <si>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</si>
  <si>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</si>
  <si>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</si>
  <si>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</si>
  <si>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</si>
  <si>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</si>
  <si>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</si>
  <si>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</si>
  <si>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</si>
  <si>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</si>
  <si>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</si>
  <si>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</si>
  <si>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</si>
  <si>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</si>
  <si>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</si>
  <si>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</si>
  <si>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</si>
  <si>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</si>
  <si>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</si>
  <si>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</si>
  <si>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</si>
  <si>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</si>
  <si>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</si>
  <si>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</si>
  <si>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</si>
  <si>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</si>
  <si>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</si>
  <si>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</si>
  <si>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</si>
  <si>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</si>
  <si>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</si>
  <si>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</si>
  <si>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</si>
  <si>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</si>
  <si>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</si>
  <si>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</si>
  <si>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</si>
  <si>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</si>
  <si>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</si>
  <si>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</si>
  <si>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</si>
  <si>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</si>
  <si>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</si>
  <si>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</si>
  <si>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</si>
  <si>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</si>
  <si>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</si>
  <si>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</si>
  <si>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</si>
  <si>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</si>
  <si>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</si>
  <si>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</si>
  <si>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</si>
  <si>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</si>
  <si>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</si>
  <si>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</si>
  <si>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</si>
  <si>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</si>
  <si>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</si>
  <si>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</si>
  <si>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</si>
  <si>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</si>
  <si>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</si>
  <si>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</si>
  <si>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</si>
  <si>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</si>
  <si>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</si>
  <si>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</si>
  <si>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</si>
  <si>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</si>
  <si>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</si>
  <si>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</si>
  <si>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</si>
  <si>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</si>
  <si>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</si>
  <si>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</si>
  <si>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</si>
  <si>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</si>
  <si>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</si>
  <si>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</si>
  <si>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</si>
  <si>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</si>
  <si>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</si>
  <si>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</si>
  <si>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</si>
  <si>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</si>
  <si>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</si>
  <si>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</si>
  <si>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</si>
  <si>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</si>
  <si>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</si>
  <si>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</si>
  <si>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</si>
  <si>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</si>
  <si>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</si>
  <si>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</si>
  <si>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</si>
  <si>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</si>
  <si>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</si>
  <si>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</si>
  <si>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</si>
  <si>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</si>
  <si>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</si>
  <si>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</si>
  <si>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</si>
  <si>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</si>
  <si>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</si>
  <si>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</si>
  <si>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</si>
  <si>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</si>
  <si>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</si>
  <si>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</si>
  <si>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</si>
  <si>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</si>
  <si>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</si>
  <si>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</si>
  <si>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</si>
  <si>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</si>
  <si>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</si>
  <si>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</si>
  <si>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</si>
  <si>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</si>
  <si>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</si>
  <si>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</si>
  <si>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</si>
  <si>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</si>
  <si>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</si>
  <si>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</si>
  <si>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</si>
  <si>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</si>
  <si>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</si>
  <si>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</si>
  <si>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</si>
  <si>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</si>
  <si>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</si>
  <si>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</si>
  <si>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</si>
  <si>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</si>
  <si>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</si>
  <si>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</si>
  <si>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</si>
  <si>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</si>
  <si>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</si>
  <si>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</si>
  <si>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</si>
  <si>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</si>
  <si>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</si>
  <si>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</si>
  <si>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</si>
  <si>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</si>
  <si>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</si>
  <si>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</si>
  <si>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</si>
  <si>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</si>
  <si>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</si>
  <si>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</si>
  <si>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</si>
  <si>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</si>
  <si>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</si>
  <si>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</si>
  <si>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</si>
  <si>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</si>
  <si>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</si>
  <si>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</si>
  <si>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</si>
  <si>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</si>
  <si>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</si>
  <si>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</si>
  <si>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</si>
  <si>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</si>
  <si>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</si>
  <si>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</si>
  <si>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</si>
  <si>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</si>
  <si>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</si>
  <si>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</si>
  <si>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</si>
  <si>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</si>
  <si>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</si>
  <si>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</si>
  <si>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</si>
  <si>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</si>
  <si>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</si>
  <si>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</si>
  <si>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</si>
  <si>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</si>
  <si>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</si>
  <si>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</si>
  <si>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</si>
  <si>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</si>
  <si>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</si>
  <si>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</si>
  <si>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</si>
  <si>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</si>
  <si>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</si>
  <si>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</si>
  <si>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</si>
  <si>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</si>
  <si>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</si>
  <si>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</si>
  <si>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</si>
  <si>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</si>
  <si>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</si>
  <si>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</si>
  <si>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</si>
  <si>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</si>
  <si>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</si>
  <si>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</si>
  <si>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</si>
  <si>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</si>
  <si>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</si>
  <si>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</si>
  <si>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</si>
  <si>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</si>
  <si>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</si>
  <si>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</si>
  <si>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</si>
  <si>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</si>
  <si>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</si>
  <si>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</si>
  <si>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</si>
  <si>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</si>
  <si>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</si>
  <si>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</si>
  <si>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</si>
  <si>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</si>
  <si>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</si>
  <si>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</si>
  <si>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</si>
  <si>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</si>
  <si>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</si>
  <si>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</si>
  <si>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1.  Academic Fee</t>
  </si>
  <si>
    <t xml:space="preserve">   2.  Library Use Fee</t>
  </si>
  <si>
    <t xml:space="preserve">   3.  Technology Enhancement Fee</t>
  </si>
  <si>
    <t xml:space="preserve">   4.  Student Billing Fee</t>
  </si>
  <si>
    <t xml:space="preserve">   5.  Application Fee</t>
  </si>
  <si>
    <t xml:space="preserve">   6.  Late Fee</t>
  </si>
  <si>
    <t xml:space="preserve">   7.  Promissory Note Interest</t>
  </si>
  <si>
    <t xml:space="preserve">   8.  Credit Card Processing Fee</t>
  </si>
  <si>
    <t xml:space="preserve">   1.    Traffic/Parking Fines</t>
  </si>
  <si>
    <t xml:space="preserve">   2.    NSF Ser. Chrg-Returned Checks</t>
  </si>
  <si>
    <t xml:space="preserve">   4.    Commissions - ATM</t>
  </si>
  <si>
    <t xml:space="preserve">   5.    Interest Income on Investments</t>
  </si>
  <si>
    <t xml:space="preserve">   6.    Miscellaneous Income</t>
  </si>
  <si>
    <t xml:space="preserve">   7.    Disciplinary Fines</t>
  </si>
  <si>
    <t xml:space="preserve">   8.   Administrative Expense Recovery</t>
  </si>
  <si>
    <t>Grambling State University</t>
  </si>
  <si>
    <t>House Bill 152 - Act 377</t>
  </si>
  <si>
    <t xml:space="preserve">   General Education</t>
  </si>
  <si>
    <t xml:space="preserve">   Technology Enhancement</t>
  </si>
  <si>
    <t xml:space="preserve">   Distance Learning</t>
  </si>
  <si>
    <t xml:space="preserve">     For Our Future Board Scholarships</t>
  </si>
  <si>
    <t xml:space="preserve">     R. F. Lewis Scholarships</t>
  </si>
  <si>
    <t xml:space="preserve">     Others </t>
  </si>
  <si>
    <t xml:space="preserve">    Other</t>
  </si>
  <si>
    <t xml:space="preserve">            Non Resident Fee - Board/Pres/International</t>
  </si>
  <si>
    <t xml:space="preserve">            Non Resident Fee - Ambassador</t>
  </si>
  <si>
    <t xml:space="preserve">            Non Resident Fee - Other</t>
  </si>
  <si>
    <t xml:space="preserve">              State Aid Exemption</t>
  </si>
  <si>
    <t xml:space="preserve">     SGA President - Housing</t>
  </si>
  <si>
    <t>*These are preliminary and unaudited and excludes Athletic Scholarships.</t>
  </si>
  <si>
    <t>**The scholarship total in this line are for the following areas: Choir, Orchestra, Jazz, and Symphonic within the Music area.</t>
  </si>
  <si>
    <t>* This column should reflect the last approved BA-7 in FY 2024-2025</t>
  </si>
  <si>
    <t xml:space="preserve">   9.   Interest Earned Revenue</t>
  </si>
  <si>
    <t xml:space="preserve">   3.    Information Technology Funds</t>
  </si>
  <si>
    <t xml:space="preserve"> 10.   Insurance Proceeds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</si>
</sst>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2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1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0" fillId="0" borderId="0"/>
    <xf numFmtId="0" fontId="9" fillId="0" borderId="0"/>
    <xf numFmtId="4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5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11" fillId="0" borderId="0" xfId="0" applyFont="1" applyBorder="1" applyAlignment="1">
      <alignment horizontal="center"/>
    </xf>
    <xf numFmtId="6" fontId="0" fillId="0" borderId="56" xfId="0" applyNumberFormat="1" applyFill="1" applyBorder="1"/>
    <xf numFmtId="166" fontId="0" fillId="0" borderId="25" xfId="0" applyNumberFormat="1" applyFill="1" applyBorder="1"/>
    <xf numFmtId="166" fontId="0" fillId="0" borderId="27" xfId="0" applyNumberFormat="1" applyFill="1" applyBorder="1"/>
    <xf numFmtId="0" fontId="20" fillId="0" borderId="129" xfId="0" quotePrefix="1" applyFont="1" applyBorder="1"/>
    <xf numFmtId="0" fontId="20" fillId="0" borderId="124" xfId="0" quotePrefix="1" applyFont="1" applyBorder="1"/>
    <xf numFmtId="0" fontId="20" fillId="0" borderId="125" xfId="0" quotePrefix="1" applyFont="1" applyBorder="1"/>
    <xf numFmtId="168" fontId="0" fillId="0" borderId="0" xfId="0" applyNumberFormat="1"/>
    <xf numFmtId="0" fontId="20" fillId="0" borderId="86" xfId="4" applyBorder="1"/>
    <xf numFmtId="0" fontId="29" fillId="0" borderId="86" xfId="4" applyFont="1" applyBorder="1"/>
    <xf numFmtId="43" fontId="20" fillId="0" borderId="86" xfId="3" applyFont="1" applyBorder="1"/>
    <xf numFmtId="5" fontId="2" fillId="0" borderId="77" xfId="7" applyNumberFormat="1" applyFont="1" applyBorder="1" applyAlignment="1"/>
    <xf numFmtId="0" fontId="2" fillId="0" borderId="89" xfId="5" applyFont="1" applyBorder="1"/>
    <xf numFmtId="5" fontId="2" fillId="0" borderId="89" xfId="6" applyNumberFormat="1" applyFont="1" applyBorder="1" applyAlignment="1"/>
    <xf numFmtId="3" fontId="2" fillId="0" borderId="0" xfId="5" applyNumberFormat="1" applyFont="1"/>
    <xf numFmtId="3" fontId="2" fillId="0" borderId="89" xfId="5" applyNumberFormat="1" applyFont="1" applyBorder="1"/>
    <xf numFmtId="169" fontId="2" fillId="0" borderId="89" xfId="8" applyNumberFormat="1" applyFont="1" applyBorder="1"/>
    <xf numFmtId="169" fontId="2" fillId="0" borderId="185" xfId="5" applyNumberFormat="1" applyFont="1" applyBorder="1"/>
    <xf numFmtId="0" fontId="2" fillId="0" borderId="96" xfId="5" applyFont="1" applyBorder="1"/>
    <xf numFmtId="168" fontId="2" fillId="0" borderId="96" xfId="6" applyNumberFormat="1" applyFont="1" applyBorder="1"/>
    <xf numFmtId="170" fontId="2" fillId="0" borderId="123" xfId="7" applyNumberFormat="1" applyFont="1" applyBorder="1" applyAlignment="1"/>
    <xf numFmtId="3" fontId="2" fillId="0" borderId="119" xfId="5" applyNumberFormat="1" applyFont="1" applyBorder="1"/>
    <xf numFmtId="3" fontId="2" fillId="0" borderId="96" xfId="5" applyNumberFormat="1" applyFont="1" applyBorder="1"/>
    <xf numFmtId="169" fontId="2" fillId="0" borderId="97" xfId="8" applyNumberFormat="1" applyFont="1" applyBorder="1"/>
    <xf numFmtId="169" fontId="2" fillId="0" borderId="187" xfId="5" applyNumberFormat="1" applyFont="1" applyBorder="1"/>
    <xf numFmtId="5" fontId="2" fillId="0" borderId="96" xfId="6" applyNumberFormat="1" applyFont="1" applyBorder="1" applyAlignment="1"/>
    <xf numFmtId="5" fontId="2" fillId="0" borderId="123" xfId="6" applyNumberFormat="1" applyFont="1" applyBorder="1" applyAlignment="1"/>
    <xf numFmtId="5" fontId="2" fillId="0" borderId="96" xfId="6" applyNumberFormat="1" applyFont="1" applyBorder="1"/>
    <xf numFmtId="5" fontId="31" fillId="0" borderId="123" xfId="6" applyNumberFormat="1" applyFont="1" applyBorder="1" applyAlignment="1"/>
    <xf numFmtId="169" fontId="2" fillId="0" borderId="96" xfId="8" applyNumberFormat="1" applyFont="1" applyBorder="1"/>
    <xf numFmtId="169" fontId="2" fillId="0" borderId="107" xfId="5" applyNumberFormat="1" applyFont="1" applyBorder="1"/>
    <xf numFmtId="1" fontId="2" fillId="0" borderId="96" xfId="5" applyNumberFormat="1" applyFont="1" applyBorder="1"/>
    <xf numFmtId="166" fontId="2" fillId="0" borderId="187" xfId="6" applyNumberFormat="1" applyFont="1" applyFill="1" applyBorder="1" applyAlignment="1"/>
    <xf numFmtId="166" fontId="2" fillId="0" borderId="107" xfId="6" applyNumberFormat="1" applyFont="1" applyFill="1" applyBorder="1" applyAlignment="1"/>
    <xf numFmtId="0" fontId="2" fillId="0" borderId="96" xfId="8" applyFont="1" applyBorder="1"/>
    <xf numFmtId="5" fontId="2" fillId="0" borderId="138" xfId="6" applyNumberFormat="1" applyFont="1" applyBorder="1" applyAlignment="1"/>
    <xf numFmtId="169" fontId="2" fillId="0" borderId="138" xfId="8" applyNumberFormat="1" applyFont="1" applyBorder="1"/>
    <xf numFmtId="0" fontId="2" fillId="0" borderId="119" xfId="5" applyFont="1" applyBorder="1"/>
    <xf numFmtId="169" fontId="2" fillId="0" borderId="106" xfId="5" applyNumberFormat="1" applyFont="1" applyBorder="1"/>
    <xf numFmtId="5" fontId="2" fillId="0" borderId="123" xfId="7" applyNumberFormat="1" applyFont="1" applyFill="1" applyBorder="1" applyAlignment="1"/>
    <xf numFmtId="5" fontId="2" fillId="0" borderId="139" xfId="7" applyNumberFormat="1" applyFont="1" applyFill="1" applyBorder="1" applyAlignment="1"/>
    <xf numFmtId="0" fontId="2" fillId="0" borderId="96" xfId="8" applyFont="1" applyBorder="1" applyAlignment="1">
      <alignment shrinkToFit="1"/>
    </xf>
    <xf numFmtId="5" fontId="2" fillId="0" borderId="123" xfId="7" applyNumberFormat="1" applyFont="1" applyBorder="1" applyAlignment="1"/>
    <xf numFmtId="170" fontId="31" fillId="0" borderId="123" xfId="9" applyNumberFormat="1" applyFont="1" applyFill="1" applyBorder="1" applyAlignment="1"/>
    <xf numFmtId="166" fontId="2" fillId="0" borderId="96" xfId="2" applyNumberFormat="1" applyFont="1" applyBorder="1"/>
    <xf numFmtId="0" fontId="2" fillId="0" borderId="0" xfId="8" applyFont="1"/>
    <xf numFmtId="0" fontId="2" fillId="0" borderId="0" xfId="8" quotePrefix="1" applyFont="1" applyAlignment="1">
      <alignment horizontal="left"/>
    </xf>
    <xf numFmtId="6" fontId="10" fillId="0" borderId="0" xfId="0" applyNumberFormat="1" applyFont="1"/>
    <xf numFmtId="9" fontId="0" fillId="0" borderId="0" xfId="10" applyFont="1"/>
    <xf numFmtId="43" fontId="0" fillId="0" borderId="0" xfId="3" applyFont="1"/>
    <xf numFmtId="6" fontId="0" fillId="0" borderId="55" xfId="0" applyNumberFormat="1" applyFill="1" applyBorder="1"/>
    <xf numFmtId="166" fontId="0" fillId="0" borderId="0" xfId="0" applyNumberFormat="1"/>
    <xf numFmtId="166" fontId="2" fillId="0" borderId="106" xfId="2" applyNumberFormat="1" applyFont="1" applyBorder="1"/>
    <xf numFmtId="166" fontId="2" fillId="0" borderId="97" xfId="2" applyNumberFormat="1" applyFont="1" applyBorder="1"/>
    <xf numFmtId="166" fontId="2" fillId="0" borderId="98" xfId="2" applyNumberFormat="1" applyFont="1" applyBorder="1"/>
    <xf numFmtId="166" fontId="2" fillId="0" borderId="141" xfId="2" applyNumberFormat="1" applyFont="1" applyBorder="1"/>
    <xf numFmtId="166" fontId="2" fillId="0" borderId="77" xfId="7" applyNumberFormat="1" applyFont="1" applyFill="1" applyBorder="1"/>
    <xf numFmtId="166" fontId="2" fillId="0" borderId="123" xfId="7" applyNumberFormat="1" applyFont="1" applyFill="1" applyBorder="1" applyAlignment="1"/>
    <xf numFmtId="166" fontId="2" fillId="0" borderId="187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6" fontId="2" fillId="0" borderId="103" xfId="0" applyNumberFormat="1" applyFont="1" applyFill="1" applyBorder="1"/>
    <xf numFmtId="166" fontId="2" fillId="0" borderId="109" xfId="0" applyNumberFormat="1" applyFont="1" applyFill="1" applyBorder="1"/>
  </cellXfs>
  <cellStyles count="11">
    <cellStyle name="Comma" xfId="3" builtinId="3"/>
    <cellStyle name="Comma 11" xfId="9" xr:uid="{3083D015-B935-4BBF-A2A1-59F86FD2DD98}"/>
    <cellStyle name="Comma 2 11" xfId="7" xr:uid="{29BE420A-B9AC-49B1-A120-5F2673F3FBC6}"/>
    <cellStyle name="Currency" xfId="1" builtinId="4"/>
    <cellStyle name="Currency 2" xfId="6" xr:uid="{12EEB434-47A8-4CFE-9AAA-959A9341FBFE}"/>
    <cellStyle name="Normal" xfId="0" builtinId="0"/>
    <cellStyle name="Normal 2" xfId="2" xr:uid="{00000000-0005-0000-0000-000002000000}"/>
    <cellStyle name="Normal 2 2" xfId="5" xr:uid="{3A4F0612-A814-407B-A591-BA53925C4F54}"/>
    <cellStyle name="Normal 2 3" xfId="8" xr:uid="{8FBD4D8C-C53E-4B92-949B-3CDB1758A5AF}"/>
    <cellStyle name="Normal 6" xfId="4" xr:uid="{B17A0781-38F2-4BEA-8EC8-8A0D8770D9C4}"/>
    <cellStyle name="Percent" xfId="10" builtinId="5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4-25 Bgt"/>
      <sheetName val="ATH-2 24-25 Bgt"/>
      <sheetName val="ATH-1 25-26 Bgt"/>
      <sheetName val="ATH-2 25-26 Bgt"/>
    </sheetNames>
    <sheetDataSet>
      <sheetData sheetId="0"/>
      <sheetData sheetId="1">
        <row r="2">
          <cell r="B2" t="str">
            <v>GRAMBLING STATE UNIVERSITY</v>
          </cell>
        </row>
        <row r="3">
          <cell r="B3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32"/>
  <sheetViews>
    <sheetView workbookViewId="0">
      <selection activeCell="C23" sqref="C23"/>
    </sheetView>
  </sheetViews>
  <sheetFormatPr defaultRowHeight="15" x14ac:dyDescent="0.25"/>
  <cols>
    <col min="1" max="1" width="43.42578125" customWidth="1"/>
    <col min="2" max="2" width="27.28515625" customWidth="1"/>
    <col min="3" max="3" width="11" bestFit="1" customWidth="1"/>
  </cols>
  <sheetData>
    <row r="1" spans="1:11" x14ac:dyDescent="0.25">
      <c r="A1" s="6" t="s">
        <v>542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[1]Revenue!B2</f>
        <v>GRAMBLING STATE UNIVERSITY</v>
      </c>
      <c r="C2" s="559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[1]Revenue!B3</f>
        <v>12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4104424</v>
      </c>
    </row>
    <row r="7" spans="1:11" x14ac:dyDescent="0.25">
      <c r="A7" s="60" t="s">
        <v>446</v>
      </c>
      <c r="B7" s="54">
        <v>574271</v>
      </c>
    </row>
    <row r="8" spans="1:11" ht="14.25" customHeight="1" x14ac:dyDescent="0.25">
      <c r="A8" s="60" t="s">
        <v>427</v>
      </c>
      <c r="B8" s="55">
        <v>1408001</v>
      </c>
    </row>
    <row r="9" spans="1:11" ht="14.25" customHeight="1" x14ac:dyDescent="0.25">
      <c r="A9" s="60" t="s">
        <v>449</v>
      </c>
      <c r="B9" s="55">
        <v>739397</v>
      </c>
    </row>
    <row r="10" spans="1:11" x14ac:dyDescent="0.25">
      <c r="A10" s="60" t="s">
        <v>425</v>
      </c>
      <c r="B10" s="54">
        <v>3323881</v>
      </c>
    </row>
    <row r="11" spans="1:11" x14ac:dyDescent="0.25">
      <c r="A11" s="60" t="s">
        <v>426</v>
      </c>
      <c r="B11" s="54">
        <v>1822941</v>
      </c>
    </row>
    <row r="12" spans="1:11" x14ac:dyDescent="0.25">
      <c r="A12" s="60" t="s">
        <v>428</v>
      </c>
      <c r="B12" s="54">
        <v>2194004</v>
      </c>
      <c r="C12" s="566"/>
    </row>
    <row r="13" spans="1:11" x14ac:dyDescent="0.25">
      <c r="A13" s="60" t="s">
        <v>429</v>
      </c>
      <c r="B13" s="54">
        <v>108865</v>
      </c>
    </row>
    <row r="14" spans="1:11" x14ac:dyDescent="0.25">
      <c r="A14" s="60" t="s">
        <v>430</v>
      </c>
      <c r="B14" s="54">
        <v>400870</v>
      </c>
    </row>
    <row r="15" spans="1:11" x14ac:dyDescent="0.25">
      <c r="A15" s="60" t="s">
        <v>431</v>
      </c>
      <c r="B15" s="54">
        <v>24574</v>
      </c>
    </row>
    <row r="16" spans="1:11" x14ac:dyDescent="0.25">
      <c r="A16" s="60" t="s">
        <v>432</v>
      </c>
      <c r="B16" s="54">
        <v>999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/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>
        <v>82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23300</v>
      </c>
    </row>
    <row r="25" spans="1:2" ht="15.75" thickBot="1" x14ac:dyDescent="0.3">
      <c r="A25" s="57" t="s">
        <v>441</v>
      </c>
      <c r="B25" s="58">
        <f>SUM(B6:B24)</f>
        <v>14725609</v>
      </c>
    </row>
    <row r="27" spans="1:2" x14ac:dyDescent="0.25">
      <c r="B27" s="566"/>
    </row>
    <row r="28" spans="1:2" x14ac:dyDescent="0.25">
      <c r="A28" s="9" t="s">
        <v>442</v>
      </c>
    </row>
    <row r="29" spans="1:2" x14ac:dyDescent="0.25">
      <c r="A29" t="s">
        <v>443</v>
      </c>
      <c r="B29" s="59">
        <v>23300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23300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8"/>
  <sheetViews>
    <sheetView tabSelected="1" zoomScale="80" zoomScaleNormal="80" workbookViewId="0">
      <pane xSplit="5" ySplit="6" topLeftCell="F91" activePane="bottomRight" state="frozen"/>
      <selection pane="topRight" activeCell="F1" sqref="F1"/>
      <selection pane="bottomLeft" activeCell="A7" sqref="A7"/>
      <selection pane="bottomRight" activeCell="E122" sqref="E12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2" max="12" width="12.28515625" bestFit="1" customWidth="1"/>
  </cols>
  <sheetData>
    <row r="1" spans="1:12" x14ac:dyDescent="0.25">
      <c r="A1" s="6" t="s">
        <v>543</v>
      </c>
      <c r="B1"/>
      <c r="C1" s="1"/>
    </row>
    <row r="2" spans="1:12" x14ac:dyDescent="0.25">
      <c r="A2" s="2" t="s">
        <v>79</v>
      </c>
      <c r="B2" s="9" t="s">
        <v>588</v>
      </c>
      <c r="C2" s="4"/>
      <c r="E2" t="s">
        <v>117</v>
      </c>
    </row>
    <row r="3" spans="1:12" x14ac:dyDescent="0.25">
      <c r="A3" s="6" t="s">
        <v>116</v>
      </c>
      <c r="B3" s="7">
        <v>12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12</v>
      </c>
      <c r="B7" s="73">
        <v>500</v>
      </c>
      <c r="C7" s="74" t="s">
        <v>10</v>
      </c>
      <c r="D7" s="73">
        <v>501</v>
      </c>
      <c r="E7" s="75" t="s">
        <v>10</v>
      </c>
      <c r="F7" s="76">
        <v>26227405.030000001</v>
      </c>
      <c r="G7" s="77"/>
      <c r="H7" s="76">
        <v>30375478</v>
      </c>
      <c r="I7" s="77"/>
      <c r="J7" s="76">
        <v>29196302</v>
      </c>
      <c r="K7" s="77"/>
      <c r="L7" s="8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12</v>
      </c>
      <c r="B9" s="79">
        <v>510</v>
      </c>
      <c r="C9" s="21" t="s">
        <v>11</v>
      </c>
      <c r="D9" s="79">
        <v>511</v>
      </c>
      <c r="E9" s="80" t="s">
        <v>12</v>
      </c>
      <c r="F9" s="81">
        <v>1139425.8</v>
      </c>
      <c r="G9" s="82"/>
      <c r="H9" s="81">
        <v>1144000</v>
      </c>
      <c r="I9" s="82"/>
      <c r="J9" s="81">
        <v>1248306</v>
      </c>
      <c r="K9" s="82"/>
    </row>
    <row r="10" spans="1:12" x14ac:dyDescent="0.25">
      <c r="A10" s="78">
        <f>B3</f>
        <v>12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626684.18999999994</v>
      </c>
      <c r="G10" s="82"/>
      <c r="H10" s="81">
        <v>629200</v>
      </c>
      <c r="I10" s="82"/>
      <c r="J10" s="81">
        <v>686540</v>
      </c>
      <c r="K10" s="82"/>
    </row>
    <row r="11" spans="1:12" x14ac:dyDescent="0.25">
      <c r="A11" s="78">
        <f>B3</f>
        <v>12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284670.12</v>
      </c>
      <c r="H11" s="81"/>
      <c r="I11" s="82">
        <v>288695</v>
      </c>
      <c r="J11" s="81"/>
      <c r="K11" s="82">
        <v>284750</v>
      </c>
      <c r="L11" s="8"/>
    </row>
    <row r="12" spans="1:12" x14ac:dyDescent="0.25">
      <c r="A12" s="78">
        <f>B3</f>
        <v>12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124648.61</v>
      </c>
      <c r="H12" s="81"/>
      <c r="I12" s="82">
        <v>126391</v>
      </c>
      <c r="J12" s="81"/>
      <c r="K12" s="82">
        <v>124750</v>
      </c>
      <c r="L12" s="8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450494.32</v>
      </c>
      <c r="H13" s="81"/>
      <c r="I13" s="82">
        <v>453064</v>
      </c>
      <c r="J13" s="81"/>
      <c r="K13" s="82">
        <v>450500</v>
      </c>
      <c r="L13" s="8"/>
    </row>
    <row r="14" spans="1:12" x14ac:dyDescent="0.25">
      <c r="A14" s="78">
        <f>B3</f>
        <v>12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569712.9</v>
      </c>
      <c r="H14" s="81"/>
      <c r="I14" s="82">
        <v>572045</v>
      </c>
      <c r="J14" s="81"/>
      <c r="K14" s="82">
        <v>570000</v>
      </c>
      <c r="L14" s="8"/>
    </row>
    <row r="15" spans="1:12" x14ac:dyDescent="0.25">
      <c r="A15" s="78">
        <f>B3</f>
        <v>12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1126235.8</v>
      </c>
      <c r="H15" s="81"/>
      <c r="I15" s="82">
        <v>1132660</v>
      </c>
      <c r="J15" s="81"/>
      <c r="K15" s="82">
        <v>1127000</v>
      </c>
      <c r="L15" s="8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12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>
        <v>374257</v>
      </c>
      <c r="H17" s="81"/>
      <c r="I17" s="560">
        <v>234951</v>
      </c>
      <c r="J17" s="81"/>
      <c r="K17" s="82">
        <v>350000</v>
      </c>
      <c r="L17" s="8"/>
    </row>
    <row r="18" spans="1:13" x14ac:dyDescent="0.25">
      <c r="A18" s="78">
        <f>B3</f>
        <v>12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2125904.33</v>
      </c>
      <c r="H18" s="81"/>
      <c r="I18" s="82">
        <v>2145558</v>
      </c>
      <c r="J18" s="81"/>
      <c r="K18" s="82">
        <v>2122533</v>
      </c>
      <c r="L18" s="8"/>
    </row>
    <row r="19" spans="1:13" x14ac:dyDescent="0.25">
      <c r="A19" s="78">
        <f>B3</f>
        <v>12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4364097.3</v>
      </c>
      <c r="G19" s="82"/>
      <c r="H19" s="81">
        <v>2682565</v>
      </c>
      <c r="I19" s="82"/>
      <c r="J19" s="81">
        <v>4759979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6130207.29</v>
      </c>
      <c r="G20" s="88">
        <f t="shared" si="0"/>
        <v>5055923.08</v>
      </c>
      <c r="H20" s="87">
        <f t="shared" si="0"/>
        <v>4455765</v>
      </c>
      <c r="I20" s="88">
        <f t="shared" si="0"/>
        <v>4953364</v>
      </c>
      <c r="J20" s="87">
        <f t="shared" si="0"/>
        <v>6694825</v>
      </c>
      <c r="K20" s="88">
        <f t="shared" si="0"/>
        <v>5029533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12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f>2740180+5900+80265</f>
        <v>2826345</v>
      </c>
      <c r="H22" s="81"/>
      <c r="I22" s="82">
        <f>626156+5900+49788</f>
        <v>681844</v>
      </c>
      <c r="J22" s="81"/>
      <c r="K22" s="82">
        <f>2740490+5900+80265</f>
        <v>2826655</v>
      </c>
      <c r="L22" s="8"/>
      <c r="M22" t="s">
        <v>117</v>
      </c>
    </row>
    <row r="23" spans="1:13" x14ac:dyDescent="0.25">
      <c r="A23" s="78">
        <f>B3</f>
        <v>12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f>57065.5+41762.36+1000156.67+3740+64060+57100+12648.57+19884</f>
        <v>1256417.1000000001</v>
      </c>
      <c r="G23" s="82"/>
      <c r="H23" s="81">
        <f>57000+42000+1010000+30000+105000+52000+86000+16000</f>
        <v>1398000</v>
      </c>
      <c r="I23" s="82"/>
      <c r="J23" s="81">
        <f>62552+46010+1095705+3750+64100+57100+12700+20000</f>
        <v>1361917</v>
      </c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1256417.1000000001</v>
      </c>
      <c r="G24" s="88">
        <f t="shared" si="1"/>
        <v>2826345</v>
      </c>
      <c r="H24" s="87">
        <f t="shared" si="1"/>
        <v>1398000</v>
      </c>
      <c r="I24" s="88">
        <f t="shared" si="1"/>
        <v>681844</v>
      </c>
      <c r="J24" s="87">
        <f t="shared" si="1"/>
        <v>1361917</v>
      </c>
      <c r="K24" s="88">
        <f t="shared" si="1"/>
        <v>2826655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12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12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12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12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12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454195.74</v>
      </c>
      <c r="G30" s="82"/>
      <c r="H30" s="81">
        <v>240800</v>
      </c>
      <c r="I30" s="82"/>
      <c r="J30" s="81">
        <v>311100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454195.74</v>
      </c>
      <c r="G32" s="88">
        <f t="shared" si="2"/>
        <v>0</v>
      </c>
      <c r="H32" s="87">
        <f t="shared" si="2"/>
        <v>240800</v>
      </c>
      <c r="I32" s="88">
        <f t="shared" si="2"/>
        <v>0</v>
      </c>
      <c r="J32" s="87">
        <f t="shared" si="2"/>
        <v>311100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12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f>17712867+500000+6900000</f>
        <v>25112867</v>
      </c>
      <c r="G34" s="82"/>
      <c r="H34" s="609">
        <f>17712867+6900000</f>
        <v>24612867</v>
      </c>
      <c r="I34" s="82"/>
      <c r="J34" s="81">
        <v>17825609</v>
      </c>
      <c r="K34" s="82"/>
    </row>
    <row r="35" spans="1:11" x14ac:dyDescent="0.25">
      <c r="A35" s="78">
        <f>B3</f>
        <v>12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12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25112867</v>
      </c>
      <c r="G37" s="88">
        <f t="shared" si="3"/>
        <v>0</v>
      </c>
      <c r="H37" s="87">
        <f t="shared" si="3"/>
        <v>24612867</v>
      </c>
      <c r="I37" s="88">
        <f t="shared" si="3"/>
        <v>0</v>
      </c>
      <c r="J37" s="87">
        <f t="shared" si="3"/>
        <v>17825609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12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12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446157.62</v>
      </c>
      <c r="G40" s="82"/>
      <c r="H40" s="81">
        <v>1510404</v>
      </c>
      <c r="I40" s="82"/>
      <c r="J40" s="81">
        <v>1029079</v>
      </c>
      <c r="K40" s="82"/>
    </row>
    <row r="41" spans="1:11" x14ac:dyDescent="0.25">
      <c r="A41" s="407">
        <f>B3</f>
        <v>12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12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12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12</v>
      </c>
      <c r="B44" s="408">
        <v>560</v>
      </c>
      <c r="C44" s="409" t="s">
        <v>33</v>
      </c>
      <c r="D44" s="408">
        <v>566</v>
      </c>
      <c r="E44" s="410" t="s">
        <v>525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12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12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12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12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12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12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12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12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12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12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12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12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12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12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497">
        <f t="shared" si="4"/>
        <v>12</v>
      </c>
      <c r="B59" s="498">
        <v>560</v>
      </c>
      <c r="C59" s="499" t="s">
        <v>33</v>
      </c>
      <c r="D59" s="498"/>
      <c r="E59" s="500" t="s">
        <v>526</v>
      </c>
      <c r="F59" s="501"/>
      <c r="G59" s="502"/>
      <c r="H59" s="501"/>
      <c r="I59" s="502"/>
      <c r="J59" s="501"/>
      <c r="K59" s="502"/>
    </row>
    <row r="60" spans="1:11" x14ac:dyDescent="0.25">
      <c r="A60" s="497">
        <v>0</v>
      </c>
      <c r="B60" s="498">
        <v>560</v>
      </c>
      <c r="C60" s="499" t="s">
        <v>33</v>
      </c>
      <c r="D60" s="498"/>
      <c r="E60" s="500" t="s">
        <v>540</v>
      </c>
      <c r="F60" s="501"/>
      <c r="G60" s="502"/>
      <c r="H60" s="501"/>
      <c r="I60" s="502"/>
      <c r="J60" s="501"/>
      <c r="K60" s="502"/>
    </row>
    <row r="61" spans="1:11" x14ac:dyDescent="0.25">
      <c r="A61" s="497">
        <f t="shared" si="4"/>
        <v>12</v>
      </c>
      <c r="B61" s="498">
        <v>560</v>
      </c>
      <c r="C61" s="499" t="s">
        <v>33</v>
      </c>
      <c r="D61" s="498"/>
      <c r="E61" s="500" t="s">
        <v>527</v>
      </c>
      <c r="F61" s="501"/>
      <c r="G61" s="502"/>
      <c r="H61" s="501"/>
      <c r="I61" s="502"/>
      <c r="J61" s="501"/>
      <c r="K61" s="502"/>
    </row>
    <row r="62" spans="1:11" x14ac:dyDescent="0.25">
      <c r="A62" s="497">
        <f t="shared" si="4"/>
        <v>12</v>
      </c>
      <c r="B62" s="498">
        <v>560</v>
      </c>
      <c r="C62" s="499" t="s">
        <v>33</v>
      </c>
      <c r="D62" s="498"/>
      <c r="E62" s="500" t="s">
        <v>528</v>
      </c>
      <c r="F62" s="501"/>
      <c r="G62" s="502"/>
      <c r="H62" s="501"/>
      <c r="I62" s="502"/>
      <c r="J62" s="501"/>
      <c r="K62" s="502"/>
    </row>
    <row r="63" spans="1:11" x14ac:dyDescent="0.25">
      <c r="A63" s="553">
        <v>0</v>
      </c>
      <c r="B63" s="554">
        <v>560</v>
      </c>
      <c r="C63" s="555" t="s">
        <v>33</v>
      </c>
      <c r="D63" s="554"/>
      <c r="E63" s="556" t="s">
        <v>569</v>
      </c>
      <c r="F63" s="557"/>
      <c r="G63" s="558"/>
      <c r="H63" s="557"/>
      <c r="I63" s="558"/>
      <c r="J63" s="557"/>
      <c r="K63" s="558"/>
    </row>
    <row r="64" spans="1:11" x14ac:dyDescent="0.25">
      <c r="A64" s="553">
        <v>0</v>
      </c>
      <c r="B64" s="554">
        <v>560</v>
      </c>
      <c r="C64" s="555" t="s">
        <v>33</v>
      </c>
      <c r="D64" s="554"/>
      <c r="E64" s="556" t="s">
        <v>570</v>
      </c>
      <c r="F64" s="557"/>
      <c r="G64" s="558"/>
      <c r="H64" s="557"/>
      <c r="I64" s="558"/>
      <c r="J64" s="557"/>
      <c r="K64" s="558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446157.62</v>
      </c>
      <c r="G65" s="88">
        <f t="shared" si="5"/>
        <v>0</v>
      </c>
      <c r="H65" s="87">
        <f t="shared" si="5"/>
        <v>1510404</v>
      </c>
      <c r="I65" s="88">
        <f t="shared" si="5"/>
        <v>0</v>
      </c>
      <c r="J65" s="87">
        <f t="shared" si="5"/>
        <v>1029079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12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12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12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20981780.789999999</v>
      </c>
      <c r="H69" s="81"/>
      <c r="I69" s="560">
        <v>20000000</v>
      </c>
      <c r="J69" s="81"/>
      <c r="K69" s="560">
        <v>21000000</v>
      </c>
    </row>
    <row r="70" spans="1:11" x14ac:dyDescent="0.25">
      <c r="A70" s="78">
        <f>B3</f>
        <v>12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>
        <v>2513764.9</v>
      </c>
      <c r="H70" s="81"/>
      <c r="I70" s="560">
        <v>20000000</v>
      </c>
      <c r="J70" s="81"/>
      <c r="K70" s="560">
        <v>5000000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23495545.689999998</v>
      </c>
      <c r="H71" s="87">
        <f t="shared" si="6"/>
        <v>0</v>
      </c>
      <c r="I71" s="88">
        <f t="shared" si="6"/>
        <v>40000000</v>
      </c>
      <c r="J71" s="87">
        <f t="shared" si="6"/>
        <v>0</v>
      </c>
      <c r="K71" s="88">
        <f t="shared" si="6"/>
        <v>26000000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12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12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560">
        <v>1729706</v>
      </c>
      <c r="H75" s="81"/>
      <c r="I75" s="560">
        <v>20000000</v>
      </c>
      <c r="J75" s="81"/>
      <c r="K75" s="560">
        <v>5000000</v>
      </c>
    </row>
    <row r="76" spans="1:11" x14ac:dyDescent="0.25">
      <c r="A76" s="78">
        <f>B3</f>
        <v>12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560">
        <v>4719159.0599999996</v>
      </c>
      <c r="H76" s="81">
        <v>0</v>
      </c>
      <c r="I76" s="560">
        <v>1500000</v>
      </c>
      <c r="J76" s="81">
        <v>0</v>
      </c>
      <c r="K76" s="560">
        <v>5000000</v>
      </c>
    </row>
    <row r="77" spans="1:11" x14ac:dyDescent="0.25">
      <c r="A77" s="78">
        <f>B3</f>
        <v>12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560"/>
      <c r="H77" s="81"/>
      <c r="I77" s="560"/>
      <c r="J77" s="81"/>
      <c r="K77" s="560"/>
    </row>
    <row r="78" spans="1:11" x14ac:dyDescent="0.25">
      <c r="A78" s="78">
        <f>B3</f>
        <v>12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560">
        <v>515488.33</v>
      </c>
      <c r="H78" s="81"/>
      <c r="I78" s="560">
        <v>250000</v>
      </c>
      <c r="J78" s="81"/>
      <c r="K78" s="560">
        <v>500000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6964353.3899999997</v>
      </c>
      <c r="H79" s="87">
        <f t="shared" si="7"/>
        <v>0</v>
      </c>
      <c r="I79" s="88">
        <f t="shared" si="7"/>
        <v>21750000</v>
      </c>
      <c r="J79" s="87">
        <f t="shared" si="7"/>
        <v>0</v>
      </c>
      <c r="K79" s="88">
        <f t="shared" si="7"/>
        <v>10500000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2" s="3" customFormat="1" x14ac:dyDescent="0.25">
      <c r="A81" s="83">
        <f>B3</f>
        <v>12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2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2" x14ac:dyDescent="0.25">
      <c r="A83" s="78">
        <f>B3</f>
        <v>12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560">
        <v>12864118.02</v>
      </c>
      <c r="H83" s="81"/>
      <c r="I83" s="82">
        <v>13199800</v>
      </c>
      <c r="J83" s="81"/>
      <c r="K83" s="82">
        <v>14639819</v>
      </c>
    </row>
    <row r="84" spans="1:12" x14ac:dyDescent="0.25">
      <c r="A84" s="78">
        <f>B3</f>
        <v>12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560">
        <v>11258990.949999999</v>
      </c>
      <c r="H84" s="81"/>
      <c r="I84" s="82">
        <v>10726000</v>
      </c>
      <c r="J84" s="81"/>
      <c r="K84" s="82">
        <v>14658256</v>
      </c>
    </row>
    <row r="85" spans="1:12" x14ac:dyDescent="0.25">
      <c r="A85" s="78">
        <f>B3</f>
        <v>12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560">
        <v>239134.04</v>
      </c>
      <c r="H85" s="81"/>
      <c r="I85" s="82">
        <v>200000</v>
      </c>
      <c r="J85" s="81"/>
      <c r="K85" s="82">
        <v>240000</v>
      </c>
    </row>
    <row r="86" spans="1:12" x14ac:dyDescent="0.25">
      <c r="A86" s="78">
        <f>B3</f>
        <v>12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560">
        <v>2108805.71</v>
      </c>
      <c r="H86" s="81"/>
      <c r="I86" s="82">
        <v>2125631</v>
      </c>
      <c r="J86" s="81"/>
      <c r="K86" s="82">
        <v>2180629</v>
      </c>
    </row>
    <row r="87" spans="1:12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26471048.719999999</v>
      </c>
      <c r="H87" s="87">
        <f t="shared" si="8"/>
        <v>0</v>
      </c>
      <c r="I87" s="88">
        <f t="shared" si="8"/>
        <v>26251431</v>
      </c>
      <c r="J87" s="87">
        <f t="shared" si="8"/>
        <v>0</v>
      </c>
      <c r="K87" s="88">
        <f t="shared" si="8"/>
        <v>31718704</v>
      </c>
      <c r="L87" s="606"/>
    </row>
    <row r="88" spans="1:12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2" x14ac:dyDescent="0.25">
      <c r="A89" s="78">
        <f>B3</f>
        <v>12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2" x14ac:dyDescent="0.25">
      <c r="A90" s="78">
        <f>B3</f>
        <v>12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2" x14ac:dyDescent="0.25">
      <c r="A91" s="78">
        <f>B3</f>
        <v>12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2" x14ac:dyDescent="0.25">
      <c r="A92" s="78">
        <f>B3</f>
        <v>12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2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2" x14ac:dyDescent="0.25">
      <c r="A94" s="78">
        <f>B3</f>
        <v>12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2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2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12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12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12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59627249.780000001</v>
      </c>
      <c r="G102" s="88">
        <f t="shared" si="11"/>
        <v>64813215.879999995</v>
      </c>
      <c r="H102" s="87">
        <f t="shared" si="11"/>
        <v>62593314</v>
      </c>
      <c r="I102" s="88">
        <f t="shared" si="11"/>
        <v>93636639</v>
      </c>
      <c r="J102" s="87">
        <f t="shared" si="11"/>
        <v>56418832</v>
      </c>
      <c r="K102" s="88">
        <f t="shared" si="11"/>
        <v>76074892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59627249.780000001</v>
      </c>
      <c r="G113" s="95">
        <f t="shared" si="13"/>
        <v>64813215.879999995</v>
      </c>
      <c r="H113" s="94">
        <f t="shared" si="13"/>
        <v>62593314</v>
      </c>
      <c r="I113" s="95">
        <f t="shared" si="13"/>
        <v>93636639</v>
      </c>
      <c r="J113" s="94">
        <f t="shared" si="13"/>
        <v>56418832</v>
      </c>
      <c r="K113" s="95">
        <f t="shared" si="13"/>
        <v>76074892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B1" zoomScale="96" zoomScaleNormal="96" workbookViewId="0">
      <pane ySplit="6" topLeftCell="A7" activePane="bottomLeft" state="frozen"/>
      <selection pane="bottomLeft" activeCell="F46" sqref="F4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12937593.98</v>
      </c>
      <c r="H7" s="8">
        <v>15262750</v>
      </c>
      <c r="J7" s="8">
        <v>15279773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2035</v>
      </c>
      <c r="H8" s="8">
        <v>11000</v>
      </c>
      <c r="J8" s="8">
        <v>11000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6175758.4699999997</v>
      </c>
      <c r="H9" s="8">
        <v>7350092</v>
      </c>
      <c r="J9" s="8">
        <v>7356224</v>
      </c>
    </row>
    <row r="10" spans="1:11" x14ac:dyDescent="0.25">
      <c r="C10" t="s">
        <v>197</v>
      </c>
      <c r="F10" s="8">
        <f t="shared" ref="F10:K10" si="0">SUM(F7:F9)</f>
        <v>19115387.449999999</v>
      </c>
      <c r="G10" s="8">
        <f t="shared" si="0"/>
        <v>0</v>
      </c>
      <c r="H10" s="8">
        <f t="shared" si="0"/>
        <v>22623842</v>
      </c>
      <c r="I10" s="8">
        <f t="shared" si="0"/>
        <v>0</v>
      </c>
      <c r="J10" s="8">
        <f t="shared" si="0"/>
        <v>22646997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80305.179999999993</v>
      </c>
      <c r="H12" s="8">
        <v>91150</v>
      </c>
      <c r="J12" s="8">
        <v>91150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24490.68</v>
      </c>
      <c r="H14" s="8">
        <v>23041</v>
      </c>
      <c r="J14" s="8">
        <v>23041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67901.2</v>
      </c>
      <c r="H16" s="8">
        <v>12617</v>
      </c>
      <c r="J16" s="8">
        <v>12617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  <c r="H21" s="8">
        <v>800</v>
      </c>
      <c r="J21" s="8">
        <v>800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f>26885.36</f>
        <v>26885.360000000001</v>
      </c>
      <c r="H26" s="8">
        <f>24864-800</f>
        <v>24064</v>
      </c>
      <c r="J26" s="8">
        <f>24864-800</f>
        <v>24064</v>
      </c>
    </row>
    <row r="27" spans="1:11" x14ac:dyDescent="0.25">
      <c r="C27" t="s">
        <v>198</v>
      </c>
      <c r="F27" s="8">
        <f t="shared" ref="F27:K27" si="1">SUM(F18:F26)</f>
        <v>26885.360000000001</v>
      </c>
      <c r="G27" s="8">
        <f t="shared" si="1"/>
        <v>0</v>
      </c>
      <c r="H27" s="8">
        <f t="shared" si="1"/>
        <v>24864</v>
      </c>
      <c r="I27" s="8">
        <f t="shared" si="1"/>
        <v>0</v>
      </c>
      <c r="J27" s="8">
        <f t="shared" si="1"/>
        <v>24864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H29" s="8">
        <v>5615</v>
      </c>
      <c r="J29" s="8">
        <v>5615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H32" s="8">
        <v>130000</v>
      </c>
      <c r="J32" s="8">
        <v>130000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130000</v>
      </c>
      <c r="I35" s="8">
        <f t="shared" si="2"/>
        <v>0</v>
      </c>
      <c r="J35" s="8">
        <f t="shared" si="2"/>
        <v>130000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19314969.869999997</v>
      </c>
      <c r="G44" s="8">
        <f t="shared" si="3"/>
        <v>0</v>
      </c>
      <c r="H44" s="8">
        <f t="shared" si="3"/>
        <v>22911129</v>
      </c>
      <c r="I44" s="8">
        <f t="shared" si="3"/>
        <v>0</v>
      </c>
      <c r="J44" s="8">
        <f t="shared" si="3"/>
        <v>22934284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2" sqref="F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1770467.44</v>
      </c>
      <c r="H7" s="8">
        <v>1905364</v>
      </c>
      <c r="J7" s="8">
        <v>2153019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171918.06</v>
      </c>
      <c r="H8" s="8">
        <v>275554</v>
      </c>
      <c r="J8" s="8">
        <v>275554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637489.89</v>
      </c>
      <c r="H9" s="8">
        <v>685933</v>
      </c>
      <c r="J9" s="8">
        <v>775088</v>
      </c>
    </row>
    <row r="10" spans="1:11" x14ac:dyDescent="0.25">
      <c r="C10" t="s">
        <v>197</v>
      </c>
      <c r="F10" s="8">
        <f t="shared" ref="F10:K10" si="0">SUM(F7:F9)</f>
        <v>2579875.39</v>
      </c>
      <c r="G10" s="8">
        <f t="shared" si="0"/>
        <v>0</v>
      </c>
      <c r="H10" s="8">
        <f t="shared" si="0"/>
        <v>2866851</v>
      </c>
      <c r="I10" s="8">
        <f t="shared" si="0"/>
        <v>0</v>
      </c>
      <c r="J10" s="8">
        <f t="shared" si="0"/>
        <v>3203661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12172.61</v>
      </c>
      <c r="H12" s="8">
        <v>15580</v>
      </c>
      <c r="J12" s="8">
        <v>15580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67861.55</v>
      </c>
      <c r="H14" s="8">
        <v>49944</v>
      </c>
      <c r="J14" s="8">
        <v>49944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11416.48</v>
      </c>
      <c r="H16" s="8">
        <v>32882</v>
      </c>
      <c r="J16" s="8">
        <v>32882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6775.63</v>
      </c>
      <c r="H26" s="8">
        <v>10115</v>
      </c>
      <c r="J26" s="8">
        <v>10115</v>
      </c>
    </row>
    <row r="27" spans="1:11" x14ac:dyDescent="0.25">
      <c r="C27" t="s">
        <v>198</v>
      </c>
      <c r="F27" s="8">
        <f t="shared" ref="F27:K27" si="1">SUM(F18:F26)</f>
        <v>6775.63</v>
      </c>
      <c r="G27" s="8">
        <f t="shared" si="1"/>
        <v>0</v>
      </c>
      <c r="H27" s="8">
        <f t="shared" si="1"/>
        <v>10115</v>
      </c>
      <c r="I27" s="8">
        <f t="shared" si="1"/>
        <v>0</v>
      </c>
      <c r="J27" s="8">
        <f t="shared" si="1"/>
        <v>10115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20337.099999999999</v>
      </c>
      <c r="H29" s="8">
        <v>12745</v>
      </c>
      <c r="J29" s="8">
        <v>12745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  <c r="F31" s="8">
        <v>194494.26</v>
      </c>
      <c r="H31" s="8">
        <v>205101</v>
      </c>
      <c r="J31" s="8">
        <v>205101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H32" s="8">
        <v>2526</v>
      </c>
      <c r="J32" s="8">
        <v>2526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194494.26</v>
      </c>
      <c r="G35" s="8">
        <f t="shared" si="2"/>
        <v>0</v>
      </c>
      <c r="H35" s="8">
        <f t="shared" si="2"/>
        <v>207627</v>
      </c>
      <c r="I35" s="8">
        <f t="shared" si="2"/>
        <v>0</v>
      </c>
      <c r="J35" s="8">
        <f t="shared" si="2"/>
        <v>207627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2892933.02</v>
      </c>
      <c r="G44" s="8">
        <f t="shared" si="3"/>
        <v>0</v>
      </c>
      <c r="H44" s="8">
        <f t="shared" si="3"/>
        <v>3195744</v>
      </c>
      <c r="I44" s="8">
        <f t="shared" si="3"/>
        <v>0</v>
      </c>
      <c r="J44" s="8">
        <f t="shared" si="3"/>
        <v>3532554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45" sqref="F45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1392782.75</v>
      </c>
      <c r="H7" s="8">
        <v>1727722</v>
      </c>
      <c r="J7" s="8">
        <v>1739761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1747.25</v>
      </c>
      <c r="H8" s="8">
        <v>24923</v>
      </c>
      <c r="J8" s="8">
        <v>24923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489497.26</v>
      </c>
      <c r="H9" s="8">
        <v>621984</v>
      </c>
      <c r="J9" s="8">
        <v>626316</v>
      </c>
    </row>
    <row r="10" spans="1:11" x14ac:dyDescent="0.25">
      <c r="C10" t="s">
        <v>197</v>
      </c>
      <c r="F10" s="8">
        <f t="shared" ref="F10:K10" si="0">SUM(F7:F9)</f>
        <v>1884027.26</v>
      </c>
      <c r="G10" s="8">
        <f t="shared" si="0"/>
        <v>0</v>
      </c>
      <c r="H10" s="8">
        <f t="shared" si="0"/>
        <v>2374629</v>
      </c>
      <c r="I10" s="8">
        <f t="shared" si="0"/>
        <v>0</v>
      </c>
      <c r="J10" s="8">
        <f t="shared" si="0"/>
        <v>2391000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38608.67</v>
      </c>
      <c r="H12" s="8">
        <v>52654</v>
      </c>
      <c r="J12" s="8">
        <v>52654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63674.19</v>
      </c>
      <c r="H14" s="8">
        <v>71076</v>
      </c>
      <c r="J14" s="8">
        <v>71076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27267.15</v>
      </c>
      <c r="H16" s="8">
        <v>41617</v>
      </c>
      <c r="J16" s="8">
        <v>41617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8749.8799999999992</v>
      </c>
      <c r="H26" s="8">
        <v>28011</v>
      </c>
      <c r="J26" s="8">
        <v>28011</v>
      </c>
    </row>
    <row r="27" spans="1:11" x14ac:dyDescent="0.25">
      <c r="C27" t="s">
        <v>198</v>
      </c>
      <c r="F27" s="8">
        <f t="shared" ref="F27:K27" si="1">SUM(F18:F26)</f>
        <v>8749.8799999999992</v>
      </c>
      <c r="G27" s="8">
        <f t="shared" si="1"/>
        <v>0</v>
      </c>
      <c r="H27" s="8">
        <f t="shared" si="1"/>
        <v>28011</v>
      </c>
      <c r="I27" s="8">
        <f t="shared" si="1"/>
        <v>0</v>
      </c>
      <c r="J27" s="8">
        <f t="shared" si="1"/>
        <v>28011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H32" s="8">
        <v>725</v>
      </c>
      <c r="J32" s="8">
        <v>725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725</v>
      </c>
      <c r="I35" s="8">
        <f t="shared" si="2"/>
        <v>0</v>
      </c>
      <c r="J35" s="8">
        <f t="shared" si="2"/>
        <v>725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2022327.1499999997</v>
      </c>
      <c r="G44" s="8">
        <f t="shared" si="3"/>
        <v>0</v>
      </c>
      <c r="H44" s="8">
        <f t="shared" si="3"/>
        <v>2568712</v>
      </c>
      <c r="I44" s="8">
        <f t="shared" si="3"/>
        <v>0</v>
      </c>
      <c r="J44" s="8">
        <f t="shared" si="3"/>
        <v>2585083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4"/>
  <sheetViews>
    <sheetView topLeftCell="C1" zoomScale="85" zoomScaleNormal="85" workbookViewId="0">
      <pane ySplit="6" topLeftCell="A19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4" width="11.5703125" bestFit="1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5473788.8600000003</v>
      </c>
      <c r="H7" s="8">
        <v>6276857</v>
      </c>
      <c r="J7" s="8">
        <v>6204239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45054.63</v>
      </c>
      <c r="H8" s="8">
        <v>31040</v>
      </c>
      <c r="J8" s="8">
        <v>31040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1891165.43</v>
      </c>
      <c r="H9" s="8">
        <v>2260472</v>
      </c>
      <c r="J9" s="8">
        <v>2234325</v>
      </c>
    </row>
    <row r="10" spans="1:11" x14ac:dyDescent="0.25">
      <c r="C10" t="s">
        <v>197</v>
      </c>
      <c r="F10" s="8">
        <f t="shared" ref="F10:K10" si="0">SUM(F7:F9)</f>
        <v>7410008.9199999999</v>
      </c>
      <c r="G10" s="8">
        <f t="shared" si="0"/>
        <v>0</v>
      </c>
      <c r="H10" s="8">
        <f t="shared" si="0"/>
        <v>8568369</v>
      </c>
      <c r="I10" s="8">
        <f t="shared" si="0"/>
        <v>0</v>
      </c>
      <c r="J10" s="8">
        <f t="shared" si="0"/>
        <v>8469604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168663.19</v>
      </c>
      <c r="H12" s="8">
        <v>89333</v>
      </c>
      <c r="J12" s="8">
        <v>99683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633151.52</v>
      </c>
      <c r="H14" s="8">
        <v>728412</v>
      </c>
      <c r="J14" s="8">
        <v>728412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141138.65</v>
      </c>
      <c r="H16" s="8">
        <v>287135</v>
      </c>
      <c r="J16" s="8">
        <v>289785</v>
      </c>
    </row>
    <row r="18" spans="1:14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  <c r="F18" s="8">
        <v>108569</v>
      </c>
      <c r="H18" s="8">
        <v>90621</v>
      </c>
      <c r="J18" s="8">
        <v>75914</v>
      </c>
      <c r="M18" s="607"/>
      <c r="N18" s="608"/>
    </row>
    <row r="19" spans="1:14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  <c r="F19" s="8">
        <v>600</v>
      </c>
      <c r="H19" s="8">
        <v>51660</v>
      </c>
      <c r="J19" s="8">
        <v>420</v>
      </c>
      <c r="M19" s="607"/>
      <c r="N19" s="608"/>
    </row>
    <row r="20" spans="1:14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  <c r="M20" s="607"/>
      <c r="N20" s="608"/>
    </row>
    <row r="21" spans="1:14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  <c r="F21" s="8">
        <v>78785.89</v>
      </c>
      <c r="H21" s="8">
        <v>69837</v>
      </c>
      <c r="J21" s="8">
        <v>55088</v>
      </c>
      <c r="M21" s="607"/>
      <c r="N21" s="608"/>
    </row>
    <row r="22" spans="1:14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  <c r="M22" s="607"/>
      <c r="N22" s="608"/>
    </row>
    <row r="23" spans="1:14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  <c r="M23" s="607"/>
      <c r="N23" s="608"/>
    </row>
    <row r="24" spans="1:14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  <c r="M24" s="607"/>
      <c r="N24" s="608"/>
    </row>
    <row r="25" spans="1:14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  <c r="M25" s="607"/>
      <c r="N25" s="608"/>
    </row>
    <row r="26" spans="1:14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811506.49</v>
      </c>
      <c r="H26" s="8">
        <v>458196</v>
      </c>
      <c r="J26" s="8">
        <v>567425</v>
      </c>
      <c r="M26" s="607"/>
      <c r="N26" s="608"/>
    </row>
    <row r="27" spans="1:14" x14ac:dyDescent="0.25">
      <c r="C27" t="s">
        <v>198</v>
      </c>
      <c r="F27" s="8">
        <f t="shared" ref="F27:K27" si="1">SUM(F18:F26)</f>
        <v>999461.38</v>
      </c>
      <c r="G27" s="8">
        <f t="shared" si="1"/>
        <v>0</v>
      </c>
      <c r="H27" s="8">
        <f t="shared" si="1"/>
        <v>670314</v>
      </c>
      <c r="I27" s="8">
        <f t="shared" si="1"/>
        <v>0</v>
      </c>
      <c r="J27" s="8">
        <f t="shared" si="1"/>
        <v>698847</v>
      </c>
      <c r="K27" s="8">
        <f t="shared" si="1"/>
        <v>0</v>
      </c>
      <c r="N27" s="608"/>
    </row>
    <row r="29" spans="1:14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94472.18</v>
      </c>
    </row>
    <row r="31" spans="1:14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4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F32" s="8">
        <v>250178</v>
      </c>
      <c r="H32" s="8">
        <v>475475</v>
      </c>
      <c r="J32" s="8">
        <v>433942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250178</v>
      </c>
      <c r="G35" s="8">
        <f t="shared" si="2"/>
        <v>0</v>
      </c>
      <c r="H35" s="8">
        <f t="shared" si="2"/>
        <v>475475</v>
      </c>
      <c r="I35" s="8">
        <f t="shared" si="2"/>
        <v>0</v>
      </c>
      <c r="J35" s="8">
        <f t="shared" si="2"/>
        <v>433942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9697073.8400000017</v>
      </c>
      <c r="G44" s="8">
        <f t="shared" si="3"/>
        <v>0</v>
      </c>
      <c r="H44" s="8">
        <f t="shared" si="3"/>
        <v>10819038</v>
      </c>
      <c r="I44" s="8">
        <f t="shared" si="3"/>
        <v>0</v>
      </c>
      <c r="J44" s="8">
        <f t="shared" si="3"/>
        <v>10720273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6803490.2999999998</v>
      </c>
      <c r="H29" s="8">
        <v>4283740</v>
      </c>
      <c r="J29" s="8">
        <v>6110324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6803490.2999999998</v>
      </c>
      <c r="G44" s="8">
        <f t="shared" si="3"/>
        <v>0</v>
      </c>
      <c r="H44" s="8">
        <f t="shared" si="3"/>
        <v>4283740</v>
      </c>
      <c r="I44" s="8">
        <f t="shared" si="3"/>
        <v>0</v>
      </c>
      <c r="J44" s="8">
        <f t="shared" si="3"/>
        <v>6110324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44"/>
  <sheetViews>
    <sheetView topLeftCell="D1" zoomScale="85" zoomScaleNormal="85" workbookViewId="0">
      <pane ySplit="6" topLeftCell="A19" activePane="bottomLeft" state="frozen"/>
      <selection pane="bottomLeft" activeCell="H34" sqref="H3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5" max="15" width="13.140625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2235989.81</v>
      </c>
      <c r="H7" s="8">
        <v>2530200</v>
      </c>
      <c r="J7" s="8">
        <v>2496962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773549.81</v>
      </c>
      <c r="H9" s="8">
        <v>910873</v>
      </c>
      <c r="J9" s="8">
        <v>898911</v>
      </c>
    </row>
    <row r="10" spans="1:11" x14ac:dyDescent="0.25">
      <c r="C10" t="s">
        <v>197</v>
      </c>
      <c r="F10" s="8">
        <f t="shared" ref="F10:K10" si="0">SUM(F7:F9)</f>
        <v>3009539.62</v>
      </c>
      <c r="G10" s="8">
        <f t="shared" si="0"/>
        <v>0</v>
      </c>
      <c r="H10" s="8">
        <f t="shared" si="0"/>
        <v>3441073</v>
      </c>
      <c r="I10" s="8">
        <f t="shared" si="0"/>
        <v>0</v>
      </c>
      <c r="J10" s="8">
        <f t="shared" si="0"/>
        <v>3395873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7216.63</v>
      </c>
      <c r="H12" s="8">
        <v>9232</v>
      </c>
      <c r="J12" s="8">
        <v>9232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4204050.49</v>
      </c>
      <c r="H14" s="8">
        <v>3233366</v>
      </c>
      <c r="J14" s="8">
        <v>3233366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273116.03000000003</v>
      </c>
      <c r="H16" s="8">
        <v>166000</v>
      </c>
      <c r="J16" s="8">
        <v>166000</v>
      </c>
    </row>
    <row r="18" spans="1:15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5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  <c r="F19" s="8">
        <v>8750</v>
      </c>
      <c r="J19" s="8">
        <v>12261</v>
      </c>
      <c r="N19" s="607"/>
      <c r="O19" s="608"/>
    </row>
    <row r="20" spans="1:15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  <c r="F20" s="8">
        <v>36000</v>
      </c>
      <c r="H20" s="8">
        <v>35150</v>
      </c>
      <c r="J20" s="8">
        <v>50446</v>
      </c>
      <c r="N20" s="607"/>
      <c r="O20" s="608"/>
    </row>
    <row r="21" spans="1:15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  <c r="F21" s="8">
        <v>1916</v>
      </c>
      <c r="J21" s="8">
        <v>2685</v>
      </c>
      <c r="N21" s="607"/>
      <c r="O21" s="608"/>
    </row>
    <row r="22" spans="1:15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  <c r="N22" s="607"/>
      <c r="O22" s="608"/>
    </row>
    <row r="23" spans="1:15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  <c r="N23" s="607"/>
      <c r="O23" s="608"/>
    </row>
    <row r="24" spans="1:15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  <c r="N24" s="607"/>
      <c r="O24" s="608"/>
    </row>
    <row r="25" spans="1:15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  <c r="N25" s="607"/>
      <c r="O25" s="608"/>
    </row>
    <row r="26" spans="1:15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1207544.6200000001</v>
      </c>
      <c r="H26" s="8">
        <v>1722350</v>
      </c>
      <c r="J26" s="8">
        <v>1692108</v>
      </c>
      <c r="N26" s="607"/>
      <c r="O26" s="608"/>
    </row>
    <row r="27" spans="1:15" x14ac:dyDescent="0.25">
      <c r="C27" t="s">
        <v>198</v>
      </c>
      <c r="F27" s="8">
        <f t="shared" ref="F27:K27" si="1">SUM(F18:F26)</f>
        <v>1254210.6200000001</v>
      </c>
      <c r="G27" s="8">
        <f t="shared" si="1"/>
        <v>0</v>
      </c>
      <c r="H27" s="8">
        <f t="shared" si="1"/>
        <v>1757500</v>
      </c>
      <c r="I27" s="8">
        <f t="shared" si="1"/>
        <v>0</v>
      </c>
      <c r="J27" s="8">
        <f t="shared" si="1"/>
        <v>1757500</v>
      </c>
      <c r="K27" s="8">
        <f t="shared" si="1"/>
        <v>0</v>
      </c>
      <c r="O27" s="608"/>
    </row>
    <row r="29" spans="1:15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210</v>
      </c>
    </row>
    <row r="31" spans="1:15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5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F32" s="8">
        <v>40322.07</v>
      </c>
      <c r="H32" s="8">
        <v>99211</v>
      </c>
      <c r="J32" s="8">
        <v>99211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40322.07</v>
      </c>
      <c r="G35" s="8">
        <f t="shared" si="2"/>
        <v>0</v>
      </c>
      <c r="H35" s="8">
        <f t="shared" si="2"/>
        <v>99211</v>
      </c>
      <c r="I35" s="8">
        <f t="shared" si="2"/>
        <v>0</v>
      </c>
      <c r="J35" s="8">
        <f t="shared" si="2"/>
        <v>99211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8788665.4600000009</v>
      </c>
      <c r="G44" s="8">
        <f t="shared" si="3"/>
        <v>0</v>
      </c>
      <c r="H44" s="8">
        <f t="shared" si="3"/>
        <v>8706382</v>
      </c>
      <c r="I44" s="8">
        <f t="shared" si="3"/>
        <v>0</v>
      </c>
      <c r="J44" s="8">
        <f t="shared" si="3"/>
        <v>8661182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H39" sqref="H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  <c r="F39" s="8">
        <v>6900000</v>
      </c>
      <c r="H39" s="8">
        <v>6900000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6900000</v>
      </c>
      <c r="G44" s="8">
        <f t="shared" si="3"/>
        <v>0</v>
      </c>
      <c r="H44" s="8">
        <f t="shared" si="3"/>
        <v>6900000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C47"/>
  <sheetViews>
    <sheetView zoomScaleNormal="100" workbookViewId="0">
      <pane xSplit="2" ySplit="5" topLeftCell="S15" activePane="bottomRight" state="frozen"/>
      <selection activeCell="T35" sqref="T35"/>
      <selection pane="topRight" activeCell="T35" sqref="T35"/>
      <selection pane="bottomLeft" activeCell="T35" sqref="T35"/>
      <selection pane="bottomRight" activeCell="T35" sqref="T3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553</v>
      </c>
      <c r="D1" s="1"/>
    </row>
    <row r="2" spans="1:23" x14ac:dyDescent="0.25">
      <c r="A2" s="6" t="s">
        <v>79</v>
      </c>
      <c r="B2" s="9" t="str">
        <f>Revenue!B2</f>
        <v>Grambling State University</v>
      </c>
      <c r="D2" s="1"/>
    </row>
    <row r="3" spans="1:23" x14ac:dyDescent="0.25">
      <c r="A3" s="6" t="s">
        <v>116</v>
      </c>
      <c r="B3" s="7">
        <f>Revenue!B3</f>
        <v>12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f>321125+1390+209671+39540+16552+262816+30133+152836+16448+549065+4500+500+7</f>
        <v>1604583</v>
      </c>
      <c r="D8" s="30">
        <f>1784164+150000</f>
        <v>1934164</v>
      </c>
      <c r="E8" s="30">
        <f>3234437-1000000+700000</f>
        <v>2934437</v>
      </c>
      <c r="F8" s="31">
        <f>485976-455000</f>
        <v>30976</v>
      </c>
      <c r="G8" s="30">
        <f>1250</f>
        <v>1250</v>
      </c>
      <c r="H8" s="30">
        <f>11113+1250</f>
        <v>12363</v>
      </c>
      <c r="I8" s="31"/>
      <c r="J8" s="30">
        <v>1250</v>
      </c>
      <c r="K8" s="30">
        <v>1500</v>
      </c>
      <c r="L8" s="31">
        <f>150+5666</f>
        <v>5816</v>
      </c>
      <c r="M8" s="30">
        <f>1250</f>
        <v>1250</v>
      </c>
      <c r="N8" s="30">
        <f>11113+1250</f>
        <v>12363</v>
      </c>
      <c r="O8" s="31"/>
      <c r="P8" s="29"/>
      <c r="Q8" s="30"/>
      <c r="R8" s="31"/>
      <c r="S8" s="32"/>
      <c r="T8" s="32"/>
      <c r="U8" s="31">
        <f>R8+O8+L8+I8+F8+C8</f>
        <v>1641375</v>
      </c>
      <c r="V8" s="31">
        <f>S8+P8+M8+J8+G8+D8</f>
        <v>1937914</v>
      </c>
      <c r="W8" s="31">
        <f>T8+Q8+N8+K8+H8+E8</f>
        <v>2960663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6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4"/>
      <c r="E10" s="34"/>
      <c r="F10" s="35"/>
      <c r="G10" s="34"/>
      <c r="H10" s="34"/>
      <c r="I10" s="35"/>
      <c r="J10" s="34"/>
      <c r="K10" s="34"/>
      <c r="L10" s="35"/>
      <c r="M10" s="34"/>
      <c r="N10" s="34"/>
      <c r="O10" s="35"/>
      <c r="P10" s="33"/>
      <c r="Q10" s="34"/>
      <c r="R10" s="35"/>
      <c r="S10" s="36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583899</v>
      </c>
      <c r="D11" s="34">
        <v>375000</v>
      </c>
      <c r="E11" s="34">
        <v>1000000</v>
      </c>
      <c r="F11" s="35">
        <v>455000</v>
      </c>
      <c r="G11" s="34">
        <v>550000</v>
      </c>
      <c r="H11" s="34">
        <v>450000</v>
      </c>
      <c r="I11" s="35">
        <v>65500</v>
      </c>
      <c r="J11" s="34">
        <v>55000</v>
      </c>
      <c r="K11" s="34">
        <v>40000</v>
      </c>
      <c r="L11" s="35">
        <f>175000+10000</f>
        <v>185000</v>
      </c>
      <c r="M11" s="34">
        <f>125000</f>
        <v>125000</v>
      </c>
      <c r="N11" s="34">
        <v>125000</v>
      </c>
      <c r="O11" s="35"/>
      <c r="P11" s="33"/>
      <c r="Q11" s="34"/>
      <c r="R11" s="35"/>
      <c r="S11" s="36"/>
      <c r="T11" s="36"/>
      <c r="U11" s="35">
        <f t="shared" si="0"/>
        <v>1289399</v>
      </c>
      <c r="V11" s="35">
        <f t="shared" si="0"/>
        <v>1105000</v>
      </c>
      <c r="W11" s="35">
        <f t="shared" si="0"/>
        <v>1615000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6">
        <f>890000-565000</f>
        <v>325000</v>
      </c>
      <c r="T12" s="36">
        <v>725000</v>
      </c>
      <c r="U12" s="35">
        <f t="shared" si="0"/>
        <v>0</v>
      </c>
      <c r="V12" s="35">
        <f t="shared" si="0"/>
        <v>325000</v>
      </c>
      <c r="W12" s="35">
        <f t="shared" si="0"/>
        <v>725000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1052796</v>
      </c>
      <c r="S13" s="36">
        <v>1148484</v>
      </c>
      <c r="T13" s="36">
        <v>1168485</v>
      </c>
      <c r="U13" s="35">
        <f t="shared" si="0"/>
        <v>1052796</v>
      </c>
      <c r="V13" s="35">
        <f t="shared" si="0"/>
        <v>1148484</v>
      </c>
      <c r="W13" s="35">
        <f t="shared" si="0"/>
        <v>1168485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>
        <v>185265</v>
      </c>
      <c r="S14" s="36">
        <f>205953-1703</f>
        <v>204250</v>
      </c>
      <c r="T14" s="36">
        <v>250250</v>
      </c>
      <c r="U14" s="35">
        <f t="shared" si="0"/>
        <v>185265</v>
      </c>
      <c r="V14" s="35">
        <f t="shared" si="0"/>
        <v>204250</v>
      </c>
      <c r="W14" s="35">
        <f t="shared" si="0"/>
        <v>250250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f>375489+744997</f>
        <v>1120486</v>
      </c>
      <c r="S15" s="36">
        <v>1500000</v>
      </c>
      <c r="T15" s="36">
        <f>1250000+67500</f>
        <v>1317500</v>
      </c>
      <c r="U15" s="47">
        <f t="shared" si="0"/>
        <v>1120486</v>
      </c>
      <c r="V15" s="35">
        <f t="shared" si="0"/>
        <v>1500000</v>
      </c>
      <c r="W15" s="35">
        <f t="shared" si="0"/>
        <v>1317500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35163</v>
      </c>
      <c r="S16" s="36"/>
      <c r="T16" s="36">
        <v>25000</v>
      </c>
      <c r="U16" s="47">
        <f t="shared" si="0"/>
        <v>35163</v>
      </c>
      <c r="V16" s="35">
        <f t="shared" si="0"/>
        <v>0</v>
      </c>
      <c r="W16" s="35">
        <f t="shared" si="0"/>
        <v>25000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6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>
        <v>250</v>
      </c>
      <c r="S18" s="36">
        <v>75000</v>
      </c>
      <c r="T18" s="36">
        <f>275000</f>
        <v>275000</v>
      </c>
      <c r="U18" s="47">
        <f t="shared" si="0"/>
        <v>250</v>
      </c>
      <c r="V18" s="35">
        <f t="shared" si="0"/>
        <v>75000</v>
      </c>
      <c r="W18" s="35">
        <f t="shared" si="0"/>
        <v>275000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6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6"/>
      <c r="T20" s="36">
        <v>460000</v>
      </c>
      <c r="U20" s="47">
        <f t="shared" si="0"/>
        <v>0</v>
      </c>
      <c r="V20" s="35">
        <f t="shared" si="0"/>
        <v>0</v>
      </c>
      <c r="W20" s="35">
        <f t="shared" si="0"/>
        <v>460000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f>3208569-125000</f>
        <v>3083569</v>
      </c>
      <c r="S21" s="36">
        <f>3208569-125000</f>
        <v>3083569</v>
      </c>
      <c r="T21" s="36">
        <f>1875132-125000</f>
        <v>1750132</v>
      </c>
      <c r="U21" s="47">
        <f t="shared" si="0"/>
        <v>3083569</v>
      </c>
      <c r="V21" s="35">
        <f t="shared" si="0"/>
        <v>3083569</v>
      </c>
      <c r="W21" s="35">
        <f t="shared" si="0"/>
        <v>1750132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6">
        <f>2445529+27200</f>
        <v>2472729</v>
      </c>
      <c r="T22" s="36">
        <v>1100000</v>
      </c>
      <c r="U22" s="47">
        <f t="shared" si="0"/>
        <v>0</v>
      </c>
      <c r="V22" s="35">
        <f t="shared" si="0"/>
        <v>2472729</v>
      </c>
      <c r="W22" s="35">
        <f t="shared" si="0"/>
        <v>1100000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>
        <v>125000</v>
      </c>
      <c r="S23" s="46">
        <v>125000</v>
      </c>
      <c r="T23" s="46">
        <v>125000</v>
      </c>
      <c r="U23" s="40">
        <f t="shared" si="0"/>
        <v>125000</v>
      </c>
      <c r="V23" s="40">
        <f t="shared" si="0"/>
        <v>125000</v>
      </c>
      <c r="W23" s="40">
        <f t="shared" si="0"/>
        <v>125000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2188482</v>
      </c>
      <c r="D24" s="41">
        <f t="shared" si="1"/>
        <v>2309164</v>
      </c>
      <c r="E24" s="42">
        <f t="shared" si="1"/>
        <v>3934437</v>
      </c>
      <c r="F24" s="41">
        <f t="shared" si="1"/>
        <v>485976</v>
      </c>
      <c r="G24" s="41">
        <f t="shared" si="1"/>
        <v>551250</v>
      </c>
      <c r="H24" s="42">
        <f t="shared" si="1"/>
        <v>462363</v>
      </c>
      <c r="I24" s="39">
        <f t="shared" si="1"/>
        <v>65500</v>
      </c>
      <c r="J24" s="41">
        <f t="shared" si="1"/>
        <v>56250</v>
      </c>
      <c r="K24" s="42">
        <f t="shared" si="1"/>
        <v>41500</v>
      </c>
      <c r="L24" s="39">
        <f t="shared" si="1"/>
        <v>190816</v>
      </c>
      <c r="M24" s="41">
        <f t="shared" si="1"/>
        <v>126250</v>
      </c>
      <c r="N24" s="42">
        <f t="shared" si="1"/>
        <v>137363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5602529</v>
      </c>
      <c r="S24" s="41">
        <f t="shared" si="1"/>
        <v>8934032</v>
      </c>
      <c r="T24" s="43">
        <f t="shared" si="1"/>
        <v>7196367</v>
      </c>
      <c r="U24" s="39">
        <f>SUM(U8:U23)</f>
        <v>8533303</v>
      </c>
      <c r="V24" s="41">
        <f>SUM(V8:V23)</f>
        <v>11976946</v>
      </c>
      <c r="W24" s="43">
        <f>SUM(W8:W23)</f>
        <v>11772030</v>
      </c>
    </row>
    <row r="25" spans="1:29" ht="15.75" thickTop="1" x14ac:dyDescent="0.25">
      <c r="C25" s="28"/>
      <c r="L25" s="28"/>
      <c r="R25" s="610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1094365</v>
      </c>
      <c r="D30" s="30">
        <v>1157816</v>
      </c>
      <c r="E30" s="30">
        <v>1157817</v>
      </c>
      <c r="F30" s="31">
        <v>1146835</v>
      </c>
      <c r="G30" s="30">
        <v>1165000</v>
      </c>
      <c r="H30" s="30">
        <v>1165000</v>
      </c>
      <c r="I30" s="31">
        <v>488932</v>
      </c>
      <c r="J30" s="561">
        <v>483000</v>
      </c>
      <c r="K30" s="30">
        <v>483000</v>
      </c>
      <c r="L30" s="31">
        <v>155050</v>
      </c>
      <c r="M30" s="30">
        <v>191700</v>
      </c>
      <c r="N30" s="30">
        <v>191700</v>
      </c>
      <c r="O30" s="31">
        <v>38794</v>
      </c>
      <c r="P30" s="30">
        <v>42180</v>
      </c>
      <c r="Q30" s="30">
        <v>42180</v>
      </c>
      <c r="R30" s="31">
        <f>238697+64883+44329+95802+88123+12600+115568+21816</f>
        <v>681818</v>
      </c>
      <c r="S30" s="561">
        <v>714747</v>
      </c>
      <c r="T30" s="30">
        <f>255000+73844+44329+102000+88123+15883+115568+20000+50000</f>
        <v>764747</v>
      </c>
      <c r="U30" s="31"/>
      <c r="V30" s="30"/>
      <c r="W30" s="30"/>
      <c r="X30" s="31"/>
      <c r="Y30" s="29"/>
      <c r="Z30" s="32"/>
      <c r="AA30" s="31">
        <f>X30+U30+R30+O30+L30+I30+F30+C30</f>
        <v>3605794</v>
      </c>
      <c r="AB30" s="31">
        <f>Y30+V30+S30+P30+M30+J30+G30+D30</f>
        <v>3754443</v>
      </c>
      <c r="AC30" s="31">
        <f>Z30+W30+T30+Q30+N30+K30+H30+E30</f>
        <v>3804444</v>
      </c>
    </row>
    <row r="31" spans="1:29" x14ac:dyDescent="0.25">
      <c r="A31" s="20">
        <v>812</v>
      </c>
      <c r="B31" s="21" t="s">
        <v>104</v>
      </c>
      <c r="C31" s="33">
        <v>339518</v>
      </c>
      <c r="D31" s="34">
        <v>416813</v>
      </c>
      <c r="E31" s="34">
        <v>405236</v>
      </c>
      <c r="F31" s="35">
        <v>341558</v>
      </c>
      <c r="G31" s="34">
        <v>419400</v>
      </c>
      <c r="H31" s="34">
        <v>407750</v>
      </c>
      <c r="I31" s="35">
        <v>127363</v>
      </c>
      <c r="J31" s="562">
        <v>173880</v>
      </c>
      <c r="K31" s="34">
        <v>169050</v>
      </c>
      <c r="L31" s="35">
        <v>47025</v>
      </c>
      <c r="M31" s="34">
        <v>69012</v>
      </c>
      <c r="N31" s="34">
        <v>67095</v>
      </c>
      <c r="O31" s="35">
        <v>10391</v>
      </c>
      <c r="P31" s="34">
        <v>15184</v>
      </c>
      <c r="Q31" s="34">
        <v>14763</v>
      </c>
      <c r="R31" s="35">
        <f>73847+15656+9894+29621+33362+3126+43510+4963</f>
        <v>213979</v>
      </c>
      <c r="S31" s="562">
        <v>257309</v>
      </c>
      <c r="T31" s="34">
        <f>89250+25845+15515+35700+30842+5559+40448+7000+17500</f>
        <v>267659</v>
      </c>
      <c r="U31" s="35"/>
      <c r="V31" s="34"/>
      <c r="W31" s="34"/>
      <c r="X31" s="35"/>
      <c r="Y31" s="33"/>
      <c r="Z31" s="36"/>
      <c r="AA31" s="35">
        <f t="shared" ref="AA31:AC44" si="2">X31+U31+R31+O31+L31+I31+F31+C31</f>
        <v>1079834</v>
      </c>
      <c r="AB31" s="35">
        <f t="shared" si="2"/>
        <v>1351598</v>
      </c>
      <c r="AC31" s="35">
        <f t="shared" si="2"/>
        <v>1331553</v>
      </c>
    </row>
    <row r="32" spans="1:29" x14ac:dyDescent="0.25">
      <c r="A32" s="20">
        <v>813</v>
      </c>
      <c r="B32" s="21" t="s">
        <v>105</v>
      </c>
      <c r="C32" s="33">
        <v>16021</v>
      </c>
      <c r="D32" s="34">
        <v>62875</v>
      </c>
      <c r="E32" s="34">
        <f>93375</f>
        <v>93375</v>
      </c>
      <c r="F32" s="35"/>
      <c r="G32" s="34">
        <v>26250</v>
      </c>
      <c r="H32" s="34">
        <v>26250</v>
      </c>
      <c r="I32" s="35"/>
      <c r="J32" s="34">
        <v>8000</v>
      </c>
      <c r="K32" s="34">
        <v>8000</v>
      </c>
      <c r="L32" s="35"/>
      <c r="M32" s="34">
        <v>8000</v>
      </c>
      <c r="N32" s="34">
        <v>8000</v>
      </c>
      <c r="O32" s="35"/>
      <c r="P32" s="34"/>
      <c r="Q32" s="34"/>
      <c r="R32" s="35"/>
      <c r="S32" s="34">
        <v>8000</v>
      </c>
      <c r="T32" s="34">
        <v>8000</v>
      </c>
      <c r="U32" s="35">
        <v>9315</v>
      </c>
      <c r="V32" s="34">
        <v>35132</v>
      </c>
      <c r="W32" s="34">
        <v>35132</v>
      </c>
      <c r="X32" s="35"/>
      <c r="Y32" s="33"/>
      <c r="Z32" s="36"/>
      <c r="AA32" s="35">
        <f t="shared" si="2"/>
        <v>25336</v>
      </c>
      <c r="AB32" s="35">
        <f t="shared" si="2"/>
        <v>148257</v>
      </c>
      <c r="AC32" s="35">
        <f t="shared" si="2"/>
        <v>178757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4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65000</v>
      </c>
      <c r="G34" s="34">
        <v>75000</v>
      </c>
      <c r="H34" s="34">
        <v>165000</v>
      </c>
      <c r="I34" s="35"/>
      <c r="J34" s="34">
        <v>5000</v>
      </c>
      <c r="K34" s="34">
        <v>5000</v>
      </c>
      <c r="L34" s="35"/>
      <c r="M34" s="34"/>
      <c r="N34" s="34"/>
      <c r="O34" s="35"/>
      <c r="P34" s="34"/>
      <c r="Q34" s="34"/>
      <c r="R34" s="35"/>
      <c r="S34" s="34"/>
      <c r="T34" s="34">
        <v>0</v>
      </c>
      <c r="U34" s="35"/>
      <c r="V34" s="34"/>
      <c r="W34" s="34"/>
      <c r="X34" s="35"/>
      <c r="Y34" s="33"/>
      <c r="Z34" s="36"/>
      <c r="AA34" s="35">
        <f t="shared" si="2"/>
        <v>65000</v>
      </c>
      <c r="AB34" s="35">
        <f t="shared" si="2"/>
        <v>80000</v>
      </c>
      <c r="AC34" s="35">
        <f t="shared" si="2"/>
        <v>170000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1630463</v>
      </c>
      <c r="G35" s="34">
        <f>1317172-100000</f>
        <v>1217172</v>
      </c>
      <c r="H35" s="34">
        <v>823000</v>
      </c>
      <c r="I35" s="35">
        <v>395097</v>
      </c>
      <c r="J35" s="34">
        <v>249886</v>
      </c>
      <c r="K35" s="34">
        <v>115000</v>
      </c>
      <c r="L35" s="35">
        <v>218740</v>
      </c>
      <c r="M35" s="34">
        <v>224897</v>
      </c>
      <c r="N35" s="34">
        <v>173000</v>
      </c>
      <c r="O35" s="35">
        <v>141213</v>
      </c>
      <c r="P35" s="34">
        <f>242197-25000</f>
        <v>217197</v>
      </c>
      <c r="Q35" s="34">
        <v>164600</v>
      </c>
      <c r="R35" s="35">
        <f>375597+217414+143245+222977+73521+238683+7000+289932</f>
        <v>1568369</v>
      </c>
      <c r="S35" s="34">
        <f>288330+310996+153776+200821+219080+96110+234108+88122-125000</f>
        <v>1466343</v>
      </c>
      <c r="T35" s="34">
        <f>215000+228000+93000+152000+152000+105000+194000</f>
        <v>1139000</v>
      </c>
      <c r="U35" s="35"/>
      <c r="V35" s="34"/>
      <c r="W35" s="34"/>
      <c r="X35" s="35"/>
      <c r="Y35" s="33"/>
      <c r="Z35" s="36"/>
      <c r="AA35" s="35">
        <f t="shared" si="2"/>
        <v>3953882</v>
      </c>
      <c r="AB35" s="35">
        <f t="shared" si="2"/>
        <v>3375495</v>
      </c>
      <c r="AC35" s="35">
        <f t="shared" si="2"/>
        <v>2414600</v>
      </c>
    </row>
    <row r="36" spans="1:29" x14ac:dyDescent="0.25">
      <c r="A36" s="20">
        <v>817</v>
      </c>
      <c r="B36" s="21" t="s">
        <v>108</v>
      </c>
      <c r="C36" s="33"/>
      <c r="D36" s="562">
        <v>352000</v>
      </c>
      <c r="E36" s="34">
        <v>0</v>
      </c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4"/>
      <c r="R36" s="35"/>
      <c r="S36" s="34"/>
      <c r="T36" s="34"/>
      <c r="U36" s="35"/>
      <c r="V36" s="34"/>
      <c r="W36" s="34"/>
      <c r="X36" s="35"/>
      <c r="Y36" s="33"/>
      <c r="Z36" s="36"/>
      <c r="AA36" s="35">
        <f t="shared" si="2"/>
        <v>0</v>
      </c>
      <c r="AB36" s="35">
        <f t="shared" si="2"/>
        <v>352000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f>177124+830</f>
        <v>177954</v>
      </c>
      <c r="D37" s="562">
        <v>84350</v>
      </c>
      <c r="E37" s="34">
        <v>132623</v>
      </c>
      <c r="F37" s="35">
        <f>867053+362080</f>
        <v>1229133</v>
      </c>
      <c r="G37" s="34">
        <f>436835+100000</f>
        <v>536835</v>
      </c>
      <c r="H37" s="34">
        <f>621485+118675</f>
        <v>740160</v>
      </c>
      <c r="I37" s="35">
        <v>312347</v>
      </c>
      <c r="J37" s="34">
        <v>230640</v>
      </c>
      <c r="K37" s="34">
        <v>280640</v>
      </c>
      <c r="L37" s="35">
        <v>150887</v>
      </c>
      <c r="M37" s="34">
        <v>80250</v>
      </c>
      <c r="N37" s="34">
        <f>70000+115250</f>
        <v>185250</v>
      </c>
      <c r="O37" s="35">
        <v>25934</v>
      </c>
      <c r="P37" s="34">
        <v>9680</v>
      </c>
      <c r="Q37" s="34">
        <f>50000+47180</f>
        <v>97180</v>
      </c>
      <c r="R37" s="35">
        <f>338867+43226+7243+42359+41838+10729+109514+398162</f>
        <v>991938</v>
      </c>
      <c r="S37" s="34">
        <f>190500+7680+2093+2360+22612+8110+7152+443000</f>
        <v>683507</v>
      </c>
      <c r="T37" s="34">
        <f>50000+42500+60000+65000+40000+65000+245500+44680+17093+36860+47612+20110+32152+2</f>
        <v>766509</v>
      </c>
      <c r="U37" s="35"/>
      <c r="V37" s="34"/>
      <c r="W37" s="34">
        <v>500</v>
      </c>
      <c r="X37" s="35"/>
      <c r="Y37" s="33"/>
      <c r="Z37" s="36"/>
      <c r="AA37" s="35">
        <f t="shared" si="2"/>
        <v>2888193</v>
      </c>
      <c r="AB37" s="35">
        <f t="shared" si="2"/>
        <v>1625262</v>
      </c>
      <c r="AC37" s="35">
        <f t="shared" si="2"/>
        <v>2202862</v>
      </c>
    </row>
    <row r="38" spans="1:29" x14ac:dyDescent="0.25">
      <c r="A38" s="20">
        <v>819</v>
      </c>
      <c r="B38" s="21" t="s">
        <v>109</v>
      </c>
      <c r="C38" s="33">
        <f>38616+31550</f>
        <v>70166</v>
      </c>
      <c r="D38" s="562">
        <v>16432</v>
      </c>
      <c r="E38" s="34">
        <f>31432+43603</f>
        <v>75035</v>
      </c>
      <c r="F38" s="35">
        <f>61440+31222</f>
        <v>92662</v>
      </c>
      <c r="G38" s="34">
        <f>171674-25000</f>
        <v>146674</v>
      </c>
      <c r="H38" s="34">
        <v>226674</v>
      </c>
      <c r="I38" s="35">
        <v>9636</v>
      </c>
      <c r="J38" s="34">
        <v>26000</v>
      </c>
      <c r="K38" s="34">
        <v>66000</v>
      </c>
      <c r="L38" s="35"/>
      <c r="M38" s="34">
        <v>38450</v>
      </c>
      <c r="N38" s="34">
        <f>38450</f>
        <v>38450</v>
      </c>
      <c r="O38" s="35"/>
      <c r="P38" s="34">
        <v>27000</v>
      </c>
      <c r="Q38" s="34">
        <f>27000</f>
        <v>27000</v>
      </c>
      <c r="R38" s="35">
        <f>8199+2405+18825+470+119193</f>
        <v>149092</v>
      </c>
      <c r="S38" s="34">
        <f>210000-38450-27000+22500</f>
        <v>167050</v>
      </c>
      <c r="T38" s="34">
        <f>140000+52500</f>
        <v>192500</v>
      </c>
      <c r="U38" s="35">
        <f>28257</f>
        <v>28257</v>
      </c>
      <c r="V38" s="34">
        <v>43603</v>
      </c>
      <c r="W38" s="34">
        <v>5000</v>
      </c>
      <c r="X38" s="35"/>
      <c r="Y38" s="33"/>
      <c r="Z38" s="36"/>
      <c r="AA38" s="35">
        <f t="shared" si="2"/>
        <v>349813</v>
      </c>
      <c r="AB38" s="35">
        <f t="shared" si="2"/>
        <v>465209</v>
      </c>
      <c r="AC38" s="35">
        <f t="shared" si="2"/>
        <v>630659</v>
      </c>
    </row>
    <row r="39" spans="1:29" x14ac:dyDescent="0.25">
      <c r="A39" s="20">
        <v>820</v>
      </c>
      <c r="B39" s="21" t="s">
        <v>85</v>
      </c>
      <c r="C39" s="33">
        <f>587082+50</f>
        <v>587132</v>
      </c>
      <c r="D39" s="562">
        <f>25000+75000</f>
        <v>100000</v>
      </c>
      <c r="E39" s="34">
        <f>32420+1000</f>
        <v>33420</v>
      </c>
      <c r="F39" s="35">
        <f>56716+367</f>
        <v>57083</v>
      </c>
      <c r="G39" s="34"/>
      <c r="H39" s="34">
        <v>48500</v>
      </c>
      <c r="I39" s="35">
        <v>22435</v>
      </c>
      <c r="J39" s="34"/>
      <c r="K39" s="34">
        <v>26000</v>
      </c>
      <c r="L39" s="35">
        <v>12476</v>
      </c>
      <c r="M39" s="34"/>
      <c r="N39" s="34"/>
      <c r="O39" s="35"/>
      <c r="P39" s="33"/>
      <c r="Q39" s="34"/>
      <c r="R39" s="35">
        <f>25720+537+3135</f>
        <v>29392</v>
      </c>
      <c r="S39" s="34"/>
      <c r="T39" s="34">
        <v>21500</v>
      </c>
      <c r="U39" s="35"/>
      <c r="V39" s="34"/>
      <c r="W39" s="34"/>
      <c r="X39" s="35"/>
      <c r="Y39" s="33"/>
      <c r="Z39" s="36"/>
      <c r="AA39" s="35">
        <f t="shared" si="2"/>
        <v>708518</v>
      </c>
      <c r="AB39" s="35">
        <f t="shared" si="2"/>
        <v>100000</v>
      </c>
      <c r="AC39" s="35">
        <f t="shared" si="2"/>
        <v>129420</v>
      </c>
    </row>
    <row r="40" spans="1:29" x14ac:dyDescent="0.25">
      <c r="A40" s="20">
        <v>821</v>
      </c>
      <c r="B40" s="21" t="s">
        <v>110</v>
      </c>
      <c r="C40" s="33"/>
      <c r="D40" s="562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3"/>
      <c r="Q40" s="34"/>
      <c r="R40" s="35">
        <v>0</v>
      </c>
      <c r="S40" s="34"/>
      <c r="T40" s="34"/>
      <c r="U40" s="35"/>
      <c r="V40" s="34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375504+200</f>
        <v>375704</v>
      </c>
      <c r="D41" s="562">
        <f>39300+30000+25000+50000+200000</f>
        <v>344300</v>
      </c>
      <c r="E41" s="34">
        <v>171353</v>
      </c>
      <c r="F41" s="35">
        <f>60725+2659+4195</f>
        <v>67579</v>
      </c>
      <c r="G41" s="34">
        <f>54625+48500</f>
        <v>103125</v>
      </c>
      <c r="H41" s="34">
        <v>54625</v>
      </c>
      <c r="I41" s="35">
        <f>2500</f>
        <v>2500</v>
      </c>
      <c r="J41" s="34">
        <f>46800+31000</f>
        <v>77800</v>
      </c>
      <c r="K41" s="34">
        <v>46800</v>
      </c>
      <c r="L41" s="35">
        <f>70555+6150</f>
        <v>76705</v>
      </c>
      <c r="M41" s="34">
        <v>20250</v>
      </c>
      <c r="N41" s="34">
        <f>18340+20250</f>
        <v>38590</v>
      </c>
      <c r="O41" s="35"/>
      <c r="P41" s="33"/>
      <c r="Q41" s="34">
        <v>844</v>
      </c>
      <c r="R41" s="35">
        <f>39695+13825+4602+18100+500+5414+2538+519218</f>
        <v>603892</v>
      </c>
      <c r="S41" s="34">
        <f>46800+7800+10800+9450+81857+21500</f>
        <v>178207</v>
      </c>
      <c r="T41" s="34">
        <f>46800+7800+10800+9450+42093</f>
        <v>116943</v>
      </c>
      <c r="U41" s="35">
        <f>12489</f>
        <v>12489</v>
      </c>
      <c r="V41" s="34">
        <v>1000</v>
      </c>
      <c r="W41" s="34">
        <v>20580</v>
      </c>
      <c r="X41" s="35"/>
      <c r="Y41" s="33"/>
      <c r="Z41" s="36"/>
      <c r="AA41" s="35">
        <f t="shared" si="2"/>
        <v>1138869</v>
      </c>
      <c r="AB41" s="35">
        <f t="shared" si="2"/>
        <v>724682</v>
      </c>
      <c r="AC41" s="35">
        <f t="shared" si="2"/>
        <v>449735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3">
        <v>826</v>
      </c>
      <c r="B45" s="544" t="s">
        <v>568</v>
      </c>
      <c r="C45" s="48"/>
      <c r="D45" s="48"/>
      <c r="E45" s="49">
        <v>460000</v>
      </c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460000</v>
      </c>
    </row>
    <row r="46" spans="1:29" s="3" customFormat="1" ht="15.75" thickBot="1" x14ac:dyDescent="0.3">
      <c r="A46" s="22"/>
      <c r="B46" s="23" t="s">
        <v>352</v>
      </c>
      <c r="C46" s="41">
        <f>SUM(C30:C45)</f>
        <v>2660860</v>
      </c>
      <c r="D46" s="41">
        <f t="shared" ref="D46:E46" si="5">SUM(D30:D45)</f>
        <v>2534586</v>
      </c>
      <c r="E46" s="546">
        <f t="shared" si="5"/>
        <v>2528859</v>
      </c>
      <c r="F46" s="545">
        <f t="shared" ref="F46" si="6">SUM(F30:F45)</f>
        <v>4630313</v>
      </c>
      <c r="G46" s="41">
        <f t="shared" ref="G46" si="7">SUM(G30:G45)</f>
        <v>3689456</v>
      </c>
      <c r="H46" s="546">
        <f t="shared" ref="H46" si="8">SUM(H30:H45)</f>
        <v>3656959</v>
      </c>
      <c r="I46" s="545">
        <f t="shared" ref="I46" si="9">SUM(I30:I45)</f>
        <v>1358310</v>
      </c>
      <c r="J46" s="41">
        <f t="shared" ref="J46" si="10">SUM(J30:J45)</f>
        <v>1254206</v>
      </c>
      <c r="K46" s="546">
        <f t="shared" ref="K46" si="11">SUM(K30:K45)</f>
        <v>1199490</v>
      </c>
      <c r="L46" s="545">
        <f t="shared" ref="L46" si="12">SUM(L30:L45)</f>
        <v>660883</v>
      </c>
      <c r="M46" s="41">
        <f t="shared" ref="M46" si="13">SUM(M30:M45)</f>
        <v>632559</v>
      </c>
      <c r="N46" s="546">
        <f t="shared" ref="N46" si="14">SUM(N30:N45)</f>
        <v>702085</v>
      </c>
      <c r="O46" s="545">
        <f t="shared" ref="O46" si="15">SUM(O30:O45)</f>
        <v>216332</v>
      </c>
      <c r="P46" s="41">
        <f t="shared" ref="P46" si="16">SUM(P30:P45)</f>
        <v>311241</v>
      </c>
      <c r="Q46" s="546">
        <f t="shared" ref="Q46" si="17">SUM(Q30:Q45)</f>
        <v>346567</v>
      </c>
      <c r="R46" s="545">
        <f t="shared" ref="R46" si="18">SUM(R30:R45)</f>
        <v>4238480</v>
      </c>
      <c r="S46" s="41">
        <f t="shared" ref="S46" si="19">SUM(S30:S45)</f>
        <v>3475163</v>
      </c>
      <c r="T46" s="546">
        <f t="shared" ref="T46" si="20">SUM(T30:T45)</f>
        <v>3276858</v>
      </c>
      <c r="U46" s="545">
        <f t="shared" ref="U46" si="21">SUM(U30:U45)</f>
        <v>50061</v>
      </c>
      <c r="V46" s="41">
        <f t="shared" ref="V46" si="22">SUM(V30:V45)</f>
        <v>79735</v>
      </c>
      <c r="W46" s="546">
        <f t="shared" ref="W46" si="23">SUM(W30:W45)</f>
        <v>61212</v>
      </c>
      <c r="X46" s="545">
        <f t="shared" ref="X46" si="24">SUM(X30:X45)</f>
        <v>0</v>
      </c>
      <c r="Y46" s="41">
        <f t="shared" ref="Y46" si="25">SUM(Y30:Y45)</f>
        <v>0</v>
      </c>
      <c r="Z46" s="546">
        <f t="shared" ref="Z46" si="26">SUM(Z30:Z45)</f>
        <v>0</v>
      </c>
      <c r="AA46" s="547">
        <f t="shared" ref="AA46" si="27">SUM(AA30:AA45)</f>
        <v>13815239</v>
      </c>
      <c r="AB46" s="547">
        <f t="shared" ref="AB46:AC46" si="28">SUM(AB30:AB45)</f>
        <v>11976946</v>
      </c>
      <c r="AC46" s="545">
        <f t="shared" si="28"/>
        <v>11772030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T35" sqref="T35"/>
      <selection pane="bottomLeft" activeCell="T35" sqref="T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  <c r="C2" s="4"/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12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T35" sqref="T35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Grambling State University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="80" zoomScaleNormal="80" workbookViewId="0">
      <pane xSplit="1" ySplit="5" topLeftCell="B75" activePane="bottomRight" state="frozen"/>
      <selection activeCell="T35" sqref="T35"/>
      <selection pane="topRight" activeCell="T35" sqref="T35"/>
      <selection pane="bottomLeft" activeCell="T35" sqref="T35"/>
      <selection pane="bottomRight" activeCell="T35" sqref="T35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Grambling State University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538</v>
      </c>
      <c r="C5" s="325" t="s">
        <v>538</v>
      </c>
      <c r="D5" s="538" t="s">
        <v>555</v>
      </c>
      <c r="E5" s="325" t="s">
        <v>556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25112867</v>
      </c>
      <c r="C8" s="333">
        <f>Revenue!H34</f>
        <v>24612867</v>
      </c>
      <c r="D8" s="333">
        <f>Revenue!J34</f>
        <v>17825609</v>
      </c>
      <c r="E8" s="333">
        <f t="shared" ref="E8:E36" si="0">D8-C8</f>
        <v>-6787258</v>
      </c>
      <c r="F8" s="334">
        <f t="shared" ref="F8:F36" si="1">IF(ISBLANK(E8),"  ",IF(C8&gt;0,E8/C8,IF(E8&gt;0,1,0)))</f>
        <v>-0.27576056052307923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2" t="s">
        <v>144</v>
      </c>
      <c r="B10" s="513">
        <f>SUM(B11:B34)</f>
        <v>446157.62</v>
      </c>
      <c r="C10" s="513">
        <f>SUM(C11:C34)</f>
        <v>1510404</v>
      </c>
      <c r="D10" s="513">
        <f>SUM(D11:D34)</f>
        <v>1029079</v>
      </c>
      <c r="E10" s="513">
        <f t="shared" si="0"/>
        <v>-481325</v>
      </c>
      <c r="F10" s="514">
        <f t="shared" si="1"/>
        <v>-0.31867301728544151</v>
      </c>
    </row>
    <row r="11" spans="1:6" s="404" customFormat="1" ht="15" customHeight="1" x14ac:dyDescent="0.25">
      <c r="A11" s="507" t="s">
        <v>145</v>
      </c>
      <c r="B11" s="510">
        <f>Revenue!F39</f>
        <v>0</v>
      </c>
      <c r="C11" s="510">
        <f>Revenue!H39</f>
        <v>0</v>
      </c>
      <c r="D11" s="510">
        <f>Revenue!J39</f>
        <v>0</v>
      </c>
      <c r="E11" s="511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08" t="s">
        <v>146</v>
      </c>
      <c r="B12" s="510">
        <f>Revenue!F40</f>
        <v>446157.62</v>
      </c>
      <c r="C12" s="510">
        <f>Revenue!H40</f>
        <v>1510404</v>
      </c>
      <c r="D12" s="510">
        <f>Revenue!J40</f>
        <v>1029079</v>
      </c>
      <c r="E12" s="511">
        <f t="shared" si="0"/>
        <v>-481325</v>
      </c>
      <c r="F12" s="403">
        <f t="shared" si="1"/>
        <v>-0.31867301728544151</v>
      </c>
    </row>
    <row r="13" spans="1:6" s="404" customFormat="1" ht="15" customHeight="1" x14ac:dyDescent="0.25">
      <c r="A13" s="508" t="s">
        <v>147</v>
      </c>
      <c r="B13" s="510">
        <f>Revenue!F41</f>
        <v>0</v>
      </c>
      <c r="C13" s="510">
        <f>Revenue!H41</f>
        <v>0</v>
      </c>
      <c r="D13" s="510">
        <f>Revenue!J41</f>
        <v>0</v>
      </c>
      <c r="E13" s="511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08" t="s">
        <v>148</v>
      </c>
      <c r="B14" s="510">
        <f>Revenue!F42</f>
        <v>0</v>
      </c>
      <c r="C14" s="510">
        <f>Revenue!H42</f>
        <v>0</v>
      </c>
      <c r="D14" s="510">
        <f>Revenue!J42</f>
        <v>0</v>
      </c>
      <c r="E14" s="511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08" t="s">
        <v>149</v>
      </c>
      <c r="B15" s="510">
        <f>Revenue!F43</f>
        <v>0</v>
      </c>
      <c r="C15" s="510">
        <f>Revenue!H43</f>
        <v>0</v>
      </c>
      <c r="D15" s="510">
        <f>Revenue!J43</f>
        <v>0</v>
      </c>
      <c r="E15" s="511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08" t="s">
        <v>524</v>
      </c>
      <c r="B16" s="510">
        <f>Revenue!F44</f>
        <v>0</v>
      </c>
      <c r="C16" s="510">
        <f>Revenue!H44</f>
        <v>0</v>
      </c>
      <c r="D16" s="510">
        <f>Revenue!J44</f>
        <v>0</v>
      </c>
      <c r="E16" s="511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08" t="s">
        <v>151</v>
      </c>
      <c r="B17" s="510">
        <f>Revenue!F49</f>
        <v>0</v>
      </c>
      <c r="C17" s="510">
        <f>Revenue!H49</f>
        <v>0</v>
      </c>
      <c r="D17" s="510">
        <f>Revenue!J49</f>
        <v>0</v>
      </c>
      <c r="E17" s="511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08" t="s">
        <v>468</v>
      </c>
      <c r="B18" s="510">
        <f>Revenue!F45</f>
        <v>0</v>
      </c>
      <c r="C18" s="510">
        <f>Revenue!H45</f>
        <v>0</v>
      </c>
      <c r="D18" s="510">
        <f>Revenue!J45</f>
        <v>0</v>
      </c>
      <c r="E18" s="511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08" t="s">
        <v>153</v>
      </c>
      <c r="B19" s="510">
        <f>Revenue!F46</f>
        <v>0</v>
      </c>
      <c r="C19" s="510">
        <f>Revenue!H46</f>
        <v>0</v>
      </c>
      <c r="D19" s="510">
        <f>Revenue!J46</f>
        <v>0</v>
      </c>
      <c r="E19" s="511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08" t="s">
        <v>154</v>
      </c>
      <c r="B20" s="510">
        <f>Revenue!F47</f>
        <v>0</v>
      </c>
      <c r="C20" s="510">
        <f>Revenue!H47</f>
        <v>0</v>
      </c>
      <c r="D20" s="510">
        <f>Revenue!J47</f>
        <v>0</v>
      </c>
      <c r="E20" s="511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09" t="s">
        <v>470</v>
      </c>
      <c r="B21" s="510">
        <f>Revenue!F48</f>
        <v>0</v>
      </c>
      <c r="C21" s="510">
        <f>Revenue!H48</f>
        <v>0</v>
      </c>
      <c r="D21" s="510">
        <f>Revenue!J48</f>
        <v>0</v>
      </c>
      <c r="E21" s="511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09" t="s">
        <v>380</v>
      </c>
      <c r="B22" s="510">
        <f>Revenue!F50</f>
        <v>0</v>
      </c>
      <c r="C22" s="510">
        <f>Revenue!H50</f>
        <v>0</v>
      </c>
      <c r="D22" s="510">
        <f>Revenue!J50</f>
        <v>0</v>
      </c>
      <c r="E22" s="511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09" t="s">
        <v>469</v>
      </c>
      <c r="B23" s="510">
        <f>Revenue!F51</f>
        <v>0</v>
      </c>
      <c r="C23" s="510">
        <f>Revenue!H51</f>
        <v>0</v>
      </c>
      <c r="D23" s="510">
        <f>Revenue!J51</f>
        <v>0</v>
      </c>
      <c r="E23" s="511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09" t="s">
        <v>381</v>
      </c>
      <c r="B24" s="510">
        <f>Revenue!F52</f>
        <v>0</v>
      </c>
      <c r="C24" s="510">
        <f>Revenue!H52</f>
        <v>0</v>
      </c>
      <c r="D24" s="510">
        <f>Revenue!J52</f>
        <v>0</v>
      </c>
      <c r="E24" s="511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09" t="s">
        <v>414</v>
      </c>
      <c r="B25" s="510">
        <f>Revenue!F53</f>
        <v>0</v>
      </c>
      <c r="C25" s="510">
        <f>Revenue!H53</f>
        <v>0</v>
      </c>
      <c r="D25" s="510">
        <f>Revenue!J53</f>
        <v>0</v>
      </c>
      <c r="E25" s="511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09" t="s">
        <v>462</v>
      </c>
      <c r="B26" s="510">
        <f>Revenue!F54</f>
        <v>0</v>
      </c>
      <c r="C26" s="510">
        <f>Revenue!H54</f>
        <v>0</v>
      </c>
      <c r="D26" s="510">
        <f>Revenue!J54</f>
        <v>0</v>
      </c>
      <c r="E26" s="511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09" t="s">
        <v>460</v>
      </c>
      <c r="B27" s="510">
        <f>Revenue!F55</f>
        <v>0</v>
      </c>
      <c r="C27" s="510">
        <f>Revenue!H55</f>
        <v>0</v>
      </c>
      <c r="D27" s="510">
        <f>Revenue!J55</f>
        <v>0</v>
      </c>
      <c r="E27" s="511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09" t="s">
        <v>459</v>
      </c>
      <c r="B28" s="510">
        <f>Revenue!F56</f>
        <v>0</v>
      </c>
      <c r="C28" s="510">
        <f>Revenue!H56</f>
        <v>0</v>
      </c>
      <c r="D28" s="510">
        <f>Revenue!J56</f>
        <v>0</v>
      </c>
      <c r="E28" s="511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09" t="s">
        <v>463</v>
      </c>
      <c r="B29" s="510">
        <f>Revenue!F57</f>
        <v>0</v>
      </c>
      <c r="C29" s="510">
        <f>Revenue!H57</f>
        <v>0</v>
      </c>
      <c r="D29" s="510">
        <f>Revenue!J57</f>
        <v>0</v>
      </c>
      <c r="E29" s="511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09" t="s">
        <v>461</v>
      </c>
      <c r="B30" s="510">
        <f>Revenue!F58</f>
        <v>0</v>
      </c>
      <c r="C30" s="510">
        <f>Revenue!H58</f>
        <v>0</v>
      </c>
      <c r="D30" s="510">
        <f>Revenue!J58</f>
        <v>0</v>
      </c>
      <c r="E30" s="511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09" t="s">
        <v>534</v>
      </c>
      <c r="B31" s="510">
        <f>Revenue!F59</f>
        <v>0</v>
      </c>
      <c r="C31" s="510">
        <f>Revenue!H59</f>
        <v>0</v>
      </c>
      <c r="D31" s="510">
        <f>Revenue!J59</f>
        <v>0</v>
      </c>
      <c r="E31" s="511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09" t="s">
        <v>541</v>
      </c>
      <c r="B32" s="510">
        <f>Revenue!F60</f>
        <v>0</v>
      </c>
      <c r="C32" s="510">
        <f>Revenue!H60</f>
        <v>0</v>
      </c>
      <c r="D32" s="510">
        <f>Revenue!J60</f>
        <v>0</v>
      </c>
      <c r="E32" s="511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09" t="s">
        <v>535</v>
      </c>
      <c r="B33" s="510">
        <f>Revenue!F61</f>
        <v>0</v>
      </c>
      <c r="C33" s="510">
        <f>Revenue!H61</f>
        <v>0</v>
      </c>
      <c r="D33" s="510">
        <f>Revenue!J61</f>
        <v>0</v>
      </c>
      <c r="E33" s="511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09" t="s">
        <v>536</v>
      </c>
      <c r="B34" s="510">
        <f>Revenue!F62</f>
        <v>0</v>
      </c>
      <c r="C34" s="510">
        <f>Revenue!H62</f>
        <v>0</v>
      </c>
      <c r="D34" s="510">
        <f>Revenue!J62</f>
        <v>0</v>
      </c>
      <c r="E34" s="511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09" t="s">
        <v>571</v>
      </c>
      <c r="B35" s="510">
        <f>Revenue!F63</f>
        <v>0</v>
      </c>
      <c r="C35" s="510">
        <f>Revenue!H63</f>
        <v>0</v>
      </c>
      <c r="D35" s="510">
        <f>Revenue!J63</f>
        <v>0</v>
      </c>
      <c r="E35" s="511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09" t="s">
        <v>572</v>
      </c>
      <c r="B36" s="510">
        <f>Revenue!F64</f>
        <v>0</v>
      </c>
      <c r="C36" s="510">
        <f>Revenue!H64</f>
        <v>0</v>
      </c>
      <c r="D36" s="510">
        <f>Revenue!J64</f>
        <v>0</v>
      </c>
      <c r="E36" s="511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25559024.620000001</v>
      </c>
      <c r="C42" s="342">
        <f>C41+C40+C38+C10+C9+C8</f>
        <v>26123271</v>
      </c>
      <c r="D42" s="342">
        <f>D41+D40+D38+D10+D9+D8</f>
        <v>18854688</v>
      </c>
      <c r="E42" s="342">
        <f>D42-C42</f>
        <v>-7268583</v>
      </c>
      <c r="F42" s="343">
        <f>IF(ISBLANK(E42),"  ",IF(C42&gt;0,E42/C42,IF(E42&gt;0,1,0)))</f>
        <v>-0.27824168726803011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34068225.160000004</v>
      </c>
      <c r="C55" s="347">
        <f>Revenue!H7+Revenue!H20+Revenue!H24+Revenue!H32+Revenue!H79</f>
        <v>36470043</v>
      </c>
      <c r="D55" s="347">
        <f>Revenue!J7+Revenue!J20+Revenue!J24+Revenue!J32+Revenue!J79</f>
        <v>37564144</v>
      </c>
      <c r="E55" s="347">
        <f>D55-C55</f>
        <v>1094101</v>
      </c>
      <c r="F55" s="343">
        <f>IF(ISBLANK(E55),"  ",IF(C55&gt;0,E55/C55,IF(E55&gt;0,1,0)))</f>
        <v>2.9999992048268219E-2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59627249.780000001</v>
      </c>
      <c r="C61" s="347">
        <f>C59+C57+C55+C53+C51+C42-C49</f>
        <v>62593314</v>
      </c>
      <c r="D61" s="347">
        <f>D59+D57+D55+D53+D51+D42-D49</f>
        <v>56418832</v>
      </c>
      <c r="E61" s="347">
        <f>D61-C61</f>
        <v>-6174482</v>
      </c>
      <c r="F61" s="343">
        <f>IF(ISBLANK(E61),"  ",IF(C61&gt;0,E61/C61,IF(E61&gt;0,1,0)))</f>
        <v>-9.8644433493328063E-2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19314969.869999997</v>
      </c>
      <c r="C65" s="329">
        <f>Instruction!H44</f>
        <v>22911129</v>
      </c>
      <c r="D65" s="329">
        <f>Instruction!J44</f>
        <v>22934284</v>
      </c>
      <c r="E65" s="329">
        <f t="shared" ref="E65:E78" si="4">D65-C65</f>
        <v>23155</v>
      </c>
      <c r="F65" s="334">
        <f t="shared" ref="F65:F78" si="5">IF(ISBLANK(E65),"  ",IF(C65&gt;0,E65/C65,IF(E65&gt;0,1,0)))</f>
        <v>1.0106442157433622E-3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2892933.02</v>
      </c>
      <c r="C68" s="337">
        <f>'Academic Supp'!H44</f>
        <v>3195744</v>
      </c>
      <c r="D68" s="337">
        <f>'Academic Supp'!J44</f>
        <v>3532554</v>
      </c>
      <c r="E68" s="337">
        <f t="shared" si="4"/>
        <v>336810</v>
      </c>
      <c r="F68" s="334">
        <f t="shared" si="5"/>
        <v>0.10539329808645498</v>
      </c>
    </row>
    <row r="69" spans="1:6" ht="15" customHeight="1" x14ac:dyDescent="0.25">
      <c r="A69" s="338" t="s">
        <v>167</v>
      </c>
      <c r="B69" s="337">
        <f>'Student Services'!F44</f>
        <v>2022327.1499999997</v>
      </c>
      <c r="C69" s="337">
        <f>'Student Services'!H44</f>
        <v>2568712</v>
      </c>
      <c r="D69" s="337">
        <f>'Student Services'!J44</f>
        <v>2585083</v>
      </c>
      <c r="E69" s="337">
        <f t="shared" si="4"/>
        <v>16371</v>
      </c>
      <c r="F69" s="334">
        <f t="shared" si="5"/>
        <v>6.373232966560673E-3</v>
      </c>
    </row>
    <row r="70" spans="1:6" ht="15" customHeight="1" x14ac:dyDescent="0.25">
      <c r="A70" s="338" t="s">
        <v>168</v>
      </c>
      <c r="B70" s="337">
        <f>'Institutional Supp'!F44</f>
        <v>9697073.8400000017</v>
      </c>
      <c r="C70" s="337">
        <f>'Institutional Supp'!H44</f>
        <v>10819038</v>
      </c>
      <c r="D70" s="337">
        <f>'Institutional Supp'!J44</f>
        <v>10720273</v>
      </c>
      <c r="E70" s="337">
        <f t="shared" si="4"/>
        <v>-98765</v>
      </c>
      <c r="F70" s="334">
        <f t="shared" si="5"/>
        <v>-9.1288153345981411E-3</v>
      </c>
    </row>
    <row r="71" spans="1:6" ht="15" customHeight="1" x14ac:dyDescent="0.25">
      <c r="A71" s="338" t="s">
        <v>169</v>
      </c>
      <c r="B71" s="337">
        <f>Scholarships!F44</f>
        <v>6803490.2999999998</v>
      </c>
      <c r="C71" s="337">
        <f>Scholarships!H44</f>
        <v>4283740</v>
      </c>
      <c r="D71" s="337">
        <f>Scholarships!J44</f>
        <v>6110324</v>
      </c>
      <c r="E71" s="337">
        <f t="shared" si="4"/>
        <v>1826584</v>
      </c>
      <c r="F71" s="334">
        <f t="shared" si="5"/>
        <v>0.42639936130577488</v>
      </c>
    </row>
    <row r="72" spans="1:6" ht="15" customHeight="1" x14ac:dyDescent="0.25">
      <c r="A72" s="338" t="s">
        <v>170</v>
      </c>
      <c r="B72" s="337">
        <f>'OP&amp;M'!F44</f>
        <v>8788665.4600000009</v>
      </c>
      <c r="C72" s="337">
        <f>'OP&amp;M'!H44</f>
        <v>8706382</v>
      </c>
      <c r="D72" s="337">
        <f>'OP&amp;M'!J44</f>
        <v>8661182</v>
      </c>
      <c r="E72" s="337">
        <f t="shared" si="4"/>
        <v>-45200</v>
      </c>
      <c r="F72" s="334">
        <f t="shared" si="5"/>
        <v>-5.1915939364939418E-3</v>
      </c>
    </row>
    <row r="73" spans="1:6" s="3" customFormat="1" ht="15" customHeight="1" x14ac:dyDescent="0.25">
      <c r="A73" s="356" t="s">
        <v>171</v>
      </c>
      <c r="B73" s="342">
        <f>SUM(B65:B72)</f>
        <v>49519459.639999993</v>
      </c>
      <c r="C73" s="342">
        <f>SUM(C65:C72)</f>
        <v>52484745</v>
      </c>
      <c r="D73" s="342">
        <f>SUM(D65:D72)</f>
        <v>54543700</v>
      </c>
      <c r="E73" s="342">
        <f t="shared" si="4"/>
        <v>2058955</v>
      </c>
      <c r="F73" s="343">
        <f t="shared" si="5"/>
        <v>3.9229589474046221E-2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6900000</v>
      </c>
      <c r="C75" s="337">
        <f>Transfers!H44</f>
        <v>6900000</v>
      </c>
      <c r="D75" s="337">
        <f>Transfers!J44</f>
        <v>0</v>
      </c>
      <c r="E75" s="337">
        <f t="shared" si="4"/>
        <v>-6900000</v>
      </c>
      <c r="F75" s="334">
        <f t="shared" si="5"/>
        <v>-1</v>
      </c>
    </row>
    <row r="76" spans="1:6" s="552" customFormat="1" ht="15" customHeight="1" x14ac:dyDescent="0.25">
      <c r="A76" s="338" t="s">
        <v>174</v>
      </c>
      <c r="B76" s="337">
        <f>Athletics!U21+Athletics!U23-Athletics!AA40</f>
        <v>3208569</v>
      </c>
      <c r="C76" s="337">
        <f>Athletics!V21+Athletics!V23-Athletics!AB40</f>
        <v>3208569</v>
      </c>
      <c r="D76" s="337">
        <f>Athletics!W21+Athletics!W23-Athletics!AC40</f>
        <v>1875132</v>
      </c>
      <c r="E76" s="337">
        <f t="shared" si="4"/>
        <v>-1333437</v>
      </c>
      <c r="F76" s="334">
        <f t="shared" si="5"/>
        <v>-0.4155862005772667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59628028.639999993</v>
      </c>
      <c r="C78" s="358">
        <f>C77+C76+C75+C74+C73</f>
        <v>62593314</v>
      </c>
      <c r="D78" s="358">
        <f>D77+D76+D75+D74+D73</f>
        <v>56418832</v>
      </c>
      <c r="E78" s="358">
        <f t="shared" si="4"/>
        <v>-6174482</v>
      </c>
      <c r="F78" s="343">
        <f t="shared" si="5"/>
        <v>-9.8644433493328063E-2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23810622.84</v>
      </c>
      <c r="C81" s="333">
        <f>Instruction!H7+Research!H7+'Public Service'!H7+'Academic Supp'!H7+'Student Services'!H7+'Institutional Supp'!H7+Scholarships!H7+'OP&amp;M'!H7+Hospitals!H7+Transfers!H7+Other!H7</f>
        <v>27702893</v>
      </c>
      <c r="D81" s="333">
        <f>Instruction!J7+Research!J7+'Public Service'!J7+'Academic Supp'!J7+'Student Services'!J7+'Institutional Supp'!J7+Scholarships!J7+'OP&amp;M'!J7+Hospitals!J7+Transfers!J7+Other!J7</f>
        <v>27873754</v>
      </c>
      <c r="E81" s="329">
        <f t="shared" ref="E81:E99" si="6">D81-C81</f>
        <v>170861</v>
      </c>
      <c r="F81" s="334">
        <f t="shared" ref="F81:F99" si="7">IF(ISBLANK(E81),"  ",IF(C81&gt;0,E81/C81,IF(E81&gt;0,1,0)))</f>
        <v>6.1676229987965518E-3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220754.94</v>
      </c>
      <c r="C82" s="333">
        <f>Instruction!H8+Research!H8+'Public Service'!H8+'Academic Supp'!H8+'Student Services'!H8+'Institutional Supp'!H8+Scholarships!H8+'OP&amp;M'!H8+Hospitals!H8+Transfers!H8+Other!H8</f>
        <v>342517</v>
      </c>
      <c r="D82" s="333">
        <f>Instruction!J8+Research!J8+'Public Service'!J8+'Academic Supp'!J8+'Student Services'!J8+'Institutional Supp'!J8+Scholarships!J8+'OP&amp;M'!J8+Hospitals!J8+Transfers!J8+Other!J8</f>
        <v>342517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9967460.8599999994</v>
      </c>
      <c r="C83" s="333">
        <f>Instruction!H9+Research!H9+'Public Service'!H9+'Academic Supp'!H9+'Student Services'!H9+'Institutional Supp'!H9+Scholarships!H9+'OP&amp;M'!H9+Hospitals!H9+Transfers!H9+Other!H9</f>
        <v>11829354</v>
      </c>
      <c r="D83" s="333">
        <f>Instruction!J9+Research!J9+'Public Service'!J9+'Academic Supp'!J9+'Student Services'!J9+'Institutional Supp'!J9+Scholarships!J9+'OP&amp;M'!J9+Hospitals!J9+Transfers!J9+Other!J9</f>
        <v>11890864</v>
      </c>
      <c r="E83" s="337">
        <f t="shared" si="6"/>
        <v>61510</v>
      </c>
      <c r="F83" s="334">
        <f t="shared" si="7"/>
        <v>5.199776758730866E-3</v>
      </c>
    </row>
    <row r="84" spans="1:6" s="3" customFormat="1" ht="15" customHeight="1" x14ac:dyDescent="0.25">
      <c r="A84" s="356" t="s">
        <v>181</v>
      </c>
      <c r="B84" s="358">
        <f>SUM(B81:B83)</f>
        <v>33998838.640000001</v>
      </c>
      <c r="C84" s="358">
        <f>SUM(C81:C83)</f>
        <v>39874764</v>
      </c>
      <c r="D84" s="358">
        <f>SUM(D81:D83)</f>
        <v>40107135</v>
      </c>
      <c r="E84" s="342">
        <f t="shared" si="6"/>
        <v>232371</v>
      </c>
      <c r="F84" s="343">
        <f t="shared" si="7"/>
        <v>5.8275203835689163E-3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306966.28000000003</v>
      </c>
      <c r="C85" s="335">
        <f>Instruction!H12+Research!H12+'Public Service'!H12+'Academic Supp'!H12+'Student Services'!H12+'Institutional Supp'!H12+Scholarships!H12+'OP&amp;M'!H12+Hospitals!H12+Transfers!H12+Other!H12</f>
        <v>257949</v>
      </c>
      <c r="D85" s="335">
        <f>Instruction!J12+Research!J12+'Public Service'!J12+'Academic Supp'!J12+'Student Services'!J12+'Institutional Supp'!J12+Scholarships!J12+'OP&amp;M'!J12+Hospitals!J12+Transfers!J12+Other!J12</f>
        <v>268299</v>
      </c>
      <c r="E85" s="337">
        <f t="shared" si="6"/>
        <v>10350</v>
      </c>
      <c r="F85" s="334">
        <f t="shared" si="7"/>
        <v>4.012421059976972E-2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4993228.4300000006</v>
      </c>
      <c r="C86" s="333">
        <f>Instruction!H14+Research!H14+'Public Service'!H14+'Academic Supp'!H14+'Student Services'!H14+'Institutional Supp'!H14+Scholarships!H14+'OP&amp;M'!H14+Hospitals!H14+Transfers!H14+Other!H14</f>
        <v>4105839</v>
      </c>
      <c r="D86" s="333">
        <f>Instruction!J14+Research!J14+'Public Service'!J14+'Academic Supp'!J14+'Student Services'!J14+'Institutional Supp'!J14+Scholarships!J14+'OP&amp;M'!J14+Hospitals!J14+Transfers!J14+Other!J14</f>
        <v>4105839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520839.51</v>
      </c>
      <c r="C87" s="329">
        <f>Instruction!H16+Research!H16+'Public Service'!H16+'Academic Supp'!H16+'Student Services'!H16+'Institutional Supp'!H16+Scholarships!H16+'OP&amp;M'!H16+Hospitals!H16+Transfers!H16+Other!H16</f>
        <v>540251</v>
      </c>
      <c r="D87" s="329">
        <f>Instruction!J16+Research!J16+'Public Service'!J16+'Academic Supp'!J16+'Student Services'!J16+'Institutional Supp'!J16+Scholarships!J16+'OP&amp;M'!J16+Hospitals!J16+Transfers!J16+Other!J16</f>
        <v>542901</v>
      </c>
      <c r="E87" s="337">
        <f t="shared" si="6"/>
        <v>2650</v>
      </c>
      <c r="F87" s="334">
        <f t="shared" si="7"/>
        <v>4.9051274315086877E-3</v>
      </c>
    </row>
    <row r="88" spans="1:6" s="3" customFormat="1" ht="15" customHeight="1" x14ac:dyDescent="0.25">
      <c r="A88" s="340" t="s">
        <v>185</v>
      </c>
      <c r="B88" s="358">
        <f>SUM(B85:B87)</f>
        <v>5821034.2200000007</v>
      </c>
      <c r="C88" s="358">
        <f>SUM(C85:C87)</f>
        <v>4904039</v>
      </c>
      <c r="D88" s="358">
        <f>SUM(D85:D87)</f>
        <v>4917039</v>
      </c>
      <c r="E88" s="342">
        <f t="shared" si="6"/>
        <v>13000</v>
      </c>
      <c r="F88" s="343">
        <f t="shared" si="7"/>
        <v>2.6508761451530054E-3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2296082.87</v>
      </c>
      <c r="C89" s="329">
        <f>Instruction!H27+Research!H27+'Public Service'!H27+'Academic Supp'!H27+'Student Services'!H27+'Institutional Supp'!H27+Scholarships!H27+'OP&amp;M'!H27+Hospitals!H27+Transfers!H27+Other!H27</f>
        <v>2490804</v>
      </c>
      <c r="D89" s="329">
        <f>Instruction!J27+Research!J27+'Public Service'!J27+'Academic Supp'!J27+'Student Services'!J27+'Institutional Supp'!J27+Scholarships!J27+'OP&amp;M'!J27+Hospitals!J27+Transfers!J27++Other!J27</f>
        <v>2519337</v>
      </c>
      <c r="E89" s="337">
        <f t="shared" si="6"/>
        <v>28533</v>
      </c>
      <c r="F89" s="334">
        <f t="shared" si="7"/>
        <v>1.1455337312771298E-2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10127078.58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7510669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8003816</v>
      </c>
      <c r="E90" s="337">
        <f t="shared" si="6"/>
        <v>493147</v>
      </c>
      <c r="F90" s="334">
        <f t="shared" si="7"/>
        <v>6.5659530462599272E-2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6900000</v>
      </c>
      <c r="C92" s="337">
        <f>Instruction!H39+Research!H39+'Public Service'!H39+'Academic Supp'!H39+'Student Services'!H39+'Institutional Supp'!H39+Scholarships!H39+'OP&amp;M'!H39+Hospitals!H39+Transfers!H39+Other!H39</f>
        <v>6900000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-6900000</v>
      </c>
      <c r="F92" s="334">
        <f t="shared" si="7"/>
        <v>-1</v>
      </c>
    </row>
    <row r="93" spans="1:6" s="3" customFormat="1" ht="15" customHeight="1" x14ac:dyDescent="0.25">
      <c r="A93" s="340" t="s">
        <v>190</v>
      </c>
      <c r="B93" s="342">
        <f>SUM(B89:B92)</f>
        <v>19323161.449999999</v>
      </c>
      <c r="C93" s="342">
        <f>SUM(C89:C92)</f>
        <v>16901473</v>
      </c>
      <c r="D93" s="342">
        <f>SUM(D89:D92)</f>
        <v>10523153</v>
      </c>
      <c r="E93" s="342">
        <f t="shared" si="6"/>
        <v>-6378320</v>
      </c>
      <c r="F93" s="343">
        <f t="shared" si="7"/>
        <v>-0.3773824920466991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290500.07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707937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666404</v>
      </c>
      <c r="E94" s="337">
        <f t="shared" si="6"/>
        <v>-41533</v>
      </c>
      <c r="F94" s="334">
        <f t="shared" si="7"/>
        <v>-5.8667649804996773E-2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194494.26</v>
      </c>
      <c r="C95" s="337">
        <f>Instruction!H31+Research!H31+'Public Service'!H31+'Academic Supp'!H31+'Student Services'!H31+'Institutional Supp'!H31+Scholarships!H31+'OP&amp;M'!H31+Hospitals!H31+Transfers!H31+Other!H31</f>
        <v>205101</v>
      </c>
      <c r="D95" s="337">
        <f>Instruction!J31+Research!J31+'Public Service'!J31+'Academic Supp'!J31+'Student Services'!J31+'Institutional Supp'!J31+Scholarships!J31+'OP&amp;M'!J31+Hospitals!J31+Transfers!J31+Other!J31</f>
        <v>205101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484994.33</v>
      </c>
      <c r="C97" s="358">
        <f>SUM(C94:C96)</f>
        <v>913038</v>
      </c>
      <c r="D97" s="358">
        <f>SUM(D94:D96)</f>
        <v>871505</v>
      </c>
      <c r="E97" s="358">
        <f t="shared" si="6"/>
        <v>-41533</v>
      </c>
      <c r="F97" s="343">
        <f t="shared" si="7"/>
        <v>-4.5488796742304265E-2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59628028.640000001</v>
      </c>
      <c r="C99" s="361">
        <f>C97+C93+C88+C84+C98</f>
        <v>62593314</v>
      </c>
      <c r="D99" s="362">
        <f>D97+D93+D88+D84+D98</f>
        <v>56418832</v>
      </c>
      <c r="E99" s="361">
        <f t="shared" si="6"/>
        <v>-6174482</v>
      </c>
      <c r="F99" s="363">
        <f t="shared" si="7"/>
        <v>-9.8644433493328063E-2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604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7" activePane="bottomRight" state="frozen"/>
      <selection activeCell="T35" sqref="T35"/>
      <selection pane="topRight" activeCell="T35" sqref="T35"/>
      <selection pane="bottomLeft" activeCell="T35" sqref="T35"/>
      <selection pane="bottomRight" activeCell="T35" sqref="T35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Grambling State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567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538</v>
      </c>
      <c r="C5" s="303" t="s">
        <v>538</v>
      </c>
      <c r="D5" s="539" t="s">
        <v>555</v>
      </c>
      <c r="E5" s="303" t="s">
        <v>538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2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3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3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3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2" t="s">
        <v>212</v>
      </c>
      <c r="B16" s="306">
        <f>Revenue!F7</f>
        <v>26227405.030000001</v>
      </c>
      <c r="C16" s="306">
        <f>Revenue!H7</f>
        <v>30375478</v>
      </c>
      <c r="D16" s="306">
        <f>Revenue!J7</f>
        <v>29196302</v>
      </c>
      <c r="E16" s="306">
        <f>D16-C16</f>
        <v>-1179176</v>
      </c>
    </row>
    <row r="17" spans="1:5" ht="15" customHeight="1" x14ac:dyDescent="0.2">
      <c r="A17" s="492" t="s">
        <v>213</v>
      </c>
      <c r="B17" s="306">
        <f>Revenue!F19</f>
        <v>4364097.3</v>
      </c>
      <c r="C17" s="306">
        <f>Revenue!H19</f>
        <v>2682565</v>
      </c>
      <c r="D17" s="306">
        <f>Revenue!J19</f>
        <v>4759979</v>
      </c>
      <c r="E17" s="306">
        <f>D17-C17</f>
        <v>2077414</v>
      </c>
    </row>
    <row r="18" spans="1:5" ht="15" customHeight="1" x14ac:dyDescent="0.2">
      <c r="A18" s="492" t="s">
        <v>214</v>
      </c>
      <c r="B18" s="306">
        <f>Revenue!F9</f>
        <v>1139425.8</v>
      </c>
      <c r="C18" s="306">
        <f>Revenue!H9</f>
        <v>1144000</v>
      </c>
      <c r="D18" s="306">
        <f>Revenue!J9</f>
        <v>1248306</v>
      </c>
      <c r="E18" s="306">
        <f>D18-C18</f>
        <v>104306</v>
      </c>
    </row>
    <row r="19" spans="1:5" ht="15" customHeight="1" x14ac:dyDescent="0.2">
      <c r="A19" s="492" t="s">
        <v>215</v>
      </c>
      <c r="B19" s="306">
        <f>Revenue!F10</f>
        <v>626684.18999999994</v>
      </c>
      <c r="C19" s="306">
        <f>Revenue!H10</f>
        <v>629200</v>
      </c>
      <c r="D19" s="306">
        <f>Revenue!J10</f>
        <v>686540</v>
      </c>
      <c r="E19" s="306">
        <f>D19-C19</f>
        <v>57340</v>
      </c>
    </row>
    <row r="20" spans="1:5" ht="15" customHeight="1" x14ac:dyDescent="0.2">
      <c r="A20" s="492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2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2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2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2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2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2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2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2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2" t="s">
        <v>363</v>
      </c>
      <c r="B29" s="306">
        <f>Revenue!F23</f>
        <v>1256417.1000000001</v>
      </c>
      <c r="C29" s="306">
        <f>Revenue!H23</f>
        <v>1398000</v>
      </c>
      <c r="D29" s="306">
        <f>Revenue!J23</f>
        <v>1361917</v>
      </c>
      <c r="E29" s="306">
        <f>D29-C29</f>
        <v>-36083</v>
      </c>
    </row>
    <row r="30" spans="1:5" s="153" customFormat="1" ht="15" customHeight="1" x14ac:dyDescent="0.25">
      <c r="A30" s="223" t="s">
        <v>216</v>
      </c>
      <c r="B30" s="308">
        <f>SUM(B16:B29)</f>
        <v>33614029.420000002</v>
      </c>
      <c r="C30" s="308">
        <f>SUM(C16:C29)</f>
        <v>36229243</v>
      </c>
      <c r="D30" s="308">
        <f>SUM(D16:D29)</f>
        <v>37253044</v>
      </c>
      <c r="E30" s="308">
        <f>SUM(E16:E29)</f>
        <v>1023801</v>
      </c>
    </row>
    <row r="31" spans="1:5" ht="15" customHeight="1" x14ac:dyDescent="0.2">
      <c r="A31" s="494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2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5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3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2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5" t="s">
        <v>222</v>
      </c>
      <c r="B36" s="304">
        <f>Revenue!F30</f>
        <v>454195.74</v>
      </c>
      <c r="C36" s="304">
        <f>Revenue!H30</f>
        <v>240800</v>
      </c>
      <c r="D36" s="304">
        <f>Revenue!J30</f>
        <v>311100</v>
      </c>
      <c r="E36" s="305">
        <f t="shared" si="2"/>
        <v>70300</v>
      </c>
    </row>
    <row r="37" spans="1:5" ht="15" customHeight="1" x14ac:dyDescent="0.2">
      <c r="A37" s="494" t="s">
        <v>522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34068225.160000004</v>
      </c>
      <c r="C38" s="310">
        <f>C30+SUM(C31:C37)</f>
        <v>36470043</v>
      </c>
      <c r="D38" s="310">
        <f>D30+SUM(D31:D37)</f>
        <v>37564144</v>
      </c>
      <c r="E38" s="311">
        <f>E30+SUM(E31:E37)</f>
        <v>1094101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34068225.160000004</v>
      </c>
      <c r="C47" s="315">
        <f>C45+C38+C12+C13+C46</f>
        <v>36470043</v>
      </c>
      <c r="D47" s="315">
        <f>D45+D38+D12+D13+D46</f>
        <v>37564144</v>
      </c>
      <c r="E47" s="316">
        <f>D47-C47</f>
        <v>1094101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77" activePane="bottomRight" state="frozen"/>
      <selection activeCell="T35" sqref="T35"/>
      <selection pane="topRight" activeCell="T35" sqref="T35"/>
      <selection pane="bottomLeft" activeCell="T35" sqref="T35"/>
      <selection pane="bottomRight" activeCell="H93" sqref="H9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Grambling State University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558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24612867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24612867</v>
      </c>
      <c r="G13" s="256">
        <f>IF(ISBLANK(F13),"  ",IF(F84&gt;0,F13/F84,IF(F13&gt;0,1,0)))</f>
        <v>0.14917040069435855</v>
      </c>
      <c r="H13" s="232">
        <f>Revenue!J34</f>
        <v>17825609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17825609</v>
      </c>
      <c r="M13" s="256">
        <f>IF(ISBLANK(L13),"  ",IF(L84&gt;0,L13/L84,IF(L13&gt;0,1,0)))</f>
        <v>0.12518808296237374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0" t="s">
        <v>239</v>
      </c>
      <c r="B15" s="531">
        <f>SUM(B16:B39)</f>
        <v>1510404</v>
      </c>
      <c r="C15" s="532">
        <f>IF(ISBLANK(B15),"  ",IF(F15&gt;0,B15/F15,IF(B15&gt;0,1,0)))</f>
        <v>1</v>
      </c>
      <c r="D15" s="533">
        <f>SUM(D16:D39)</f>
        <v>0</v>
      </c>
      <c r="E15" s="534">
        <f>IF(ISBLANK(D15),"  ",IF(F15&gt;0,D15/F15,IF(D15&gt;0,1,0)))</f>
        <v>0</v>
      </c>
      <c r="F15" s="535">
        <f>D15+B15</f>
        <v>1510404</v>
      </c>
      <c r="G15" s="536">
        <f>IF(ISBLANK(F15),"  ",IF(F84&gt;0,F15/F84,IF(F15&gt;0,1,0)))</f>
        <v>9.154056286509081E-3</v>
      </c>
      <c r="H15" s="531">
        <f>SUM(H16:H39)</f>
        <v>1029079</v>
      </c>
      <c r="I15" s="532">
        <f>IF(ISBLANK(H15),"  ",IF(L15&gt;0,H15/L15,IF(H15&gt;0,1,0)))</f>
        <v>1</v>
      </c>
      <c r="J15" s="533">
        <f>SUM(J16:J39)</f>
        <v>0</v>
      </c>
      <c r="K15" s="534">
        <f>IF(ISBLANK(J15),"  ",IF(L15&gt;0,J15/L15,IF(J15&gt;0,1,0)))</f>
        <v>0</v>
      </c>
      <c r="L15" s="535">
        <f t="shared" si="1"/>
        <v>1029079</v>
      </c>
      <c r="M15" s="536">
        <f>IF(ISBLANK(L15),"  ",IF(L84&gt;0,L15/L84,IF(L15&gt;0,1,0)))</f>
        <v>7.2271543276213792E-3</v>
      </c>
    </row>
    <row r="16" spans="1:13" s="401" customFormat="1" ht="15" customHeight="1" x14ac:dyDescent="0.2">
      <c r="A16" s="515" t="s">
        <v>240</v>
      </c>
      <c r="B16" s="516">
        <f>Revenue!H39</f>
        <v>0</v>
      </c>
      <c r="C16" s="517">
        <f t="shared" si="0"/>
        <v>0</v>
      </c>
      <c r="D16" s="518">
        <f>Revenue!I39</f>
        <v>0</v>
      </c>
      <c r="E16" s="519">
        <f>IF(ISBLANK(D16),"  ",IF(F16&gt;0,D16/F16,IF(D16&gt;0,1,0)))</f>
        <v>0</v>
      </c>
      <c r="F16" s="520">
        <f t="shared" ref="F16:F45" si="2">D16+B16</f>
        <v>0</v>
      </c>
      <c r="G16" s="521">
        <f>IF(ISBLANK(F16),"  ",IF(F84&gt;0,F16/F84,IF(F16&gt;0,1,0)))</f>
        <v>0</v>
      </c>
      <c r="H16" s="516">
        <f>Revenue!J39</f>
        <v>0</v>
      </c>
      <c r="I16" s="517">
        <f t="shared" ref="I16:I29" si="3">IF(ISBLANK(H16),"  ",IF(L16&gt;0,H16/L16,IF(H16&gt;0,1,0)))</f>
        <v>0</v>
      </c>
      <c r="J16" s="518">
        <f>Revenue!K39</f>
        <v>0</v>
      </c>
      <c r="K16" s="519">
        <f t="shared" ref="K16:K35" si="4">IF(ISBLANK(J16),"  ",IF(L16&gt;0,J16/L16,IF(J16&gt;0,1,0)))</f>
        <v>0</v>
      </c>
      <c r="L16" s="520">
        <f t="shared" si="1"/>
        <v>0</v>
      </c>
      <c r="M16" s="521">
        <f>IF(ISBLANK(L16),"  ",IF(L84&gt;0,L16/L84,IF(L16&gt;0,1,0)))</f>
        <v>0</v>
      </c>
    </row>
    <row r="17" spans="1:13" s="402" customFormat="1" ht="15" customHeight="1" x14ac:dyDescent="0.2">
      <c r="A17" s="522" t="s">
        <v>146</v>
      </c>
      <c r="B17" s="523">
        <f>Revenue!H40</f>
        <v>1510404</v>
      </c>
      <c r="C17" s="524">
        <f t="shared" si="0"/>
        <v>1</v>
      </c>
      <c r="D17" s="525">
        <f>Revenue!I40</f>
        <v>0</v>
      </c>
      <c r="E17" s="519">
        <f t="shared" ref="E17:E35" si="5">IF(ISBLANK(D17),"  ",IF(F17&gt;0,D17/F17,IF(D17&gt;0,1,0)))</f>
        <v>0</v>
      </c>
      <c r="F17" s="526">
        <f t="shared" si="2"/>
        <v>1510404</v>
      </c>
      <c r="G17" s="527">
        <f>IF(ISBLANK(F17),"  ",IF(F84&gt;0,F17/F84,IF(F17&gt;0,1,0)))</f>
        <v>9.154056286509081E-3</v>
      </c>
      <c r="H17" s="523">
        <f>Revenue!J40</f>
        <v>1029079</v>
      </c>
      <c r="I17" s="524">
        <f t="shared" si="3"/>
        <v>1</v>
      </c>
      <c r="J17" s="525">
        <f>Revenue!K40</f>
        <v>0</v>
      </c>
      <c r="K17" s="528">
        <f t="shared" si="4"/>
        <v>0</v>
      </c>
      <c r="L17" s="526">
        <f t="shared" si="1"/>
        <v>1029079</v>
      </c>
      <c r="M17" s="527">
        <f>IF(ISBLANK(L17),"  ",IF(L84&gt;0,L17/L84,IF(L17&gt;0,1,0)))</f>
        <v>7.2271543276213792E-3</v>
      </c>
    </row>
    <row r="18" spans="1:13" s="402" customFormat="1" ht="15" customHeight="1" x14ac:dyDescent="0.2">
      <c r="A18" s="522" t="s">
        <v>147</v>
      </c>
      <c r="B18" s="523">
        <f>Revenue!H41</f>
        <v>0</v>
      </c>
      <c r="C18" s="524">
        <f t="shared" si="0"/>
        <v>0</v>
      </c>
      <c r="D18" s="525">
        <f>Revenue!I41</f>
        <v>0</v>
      </c>
      <c r="E18" s="519">
        <f t="shared" si="5"/>
        <v>0</v>
      </c>
      <c r="F18" s="526">
        <f t="shared" si="2"/>
        <v>0</v>
      </c>
      <c r="G18" s="527">
        <f>IF(ISBLANK(F18),"  ",IF(F84&gt;0,F18/F84,IF(F18&gt;0,1,0)))</f>
        <v>0</v>
      </c>
      <c r="H18" s="523">
        <f>Revenue!J41</f>
        <v>0</v>
      </c>
      <c r="I18" s="524">
        <f t="shared" si="3"/>
        <v>0</v>
      </c>
      <c r="J18" s="525">
        <f>Revenue!K41</f>
        <v>0</v>
      </c>
      <c r="K18" s="528">
        <f t="shared" si="4"/>
        <v>0</v>
      </c>
      <c r="L18" s="526">
        <f t="shared" si="1"/>
        <v>0</v>
      </c>
      <c r="M18" s="527">
        <f>IF(ISBLANK(L18),"  ",IF(L84&gt;0,L18/L84,IF(L18&gt;0,1,0)))</f>
        <v>0</v>
      </c>
    </row>
    <row r="19" spans="1:13" s="402" customFormat="1" ht="15" customHeight="1" x14ac:dyDescent="0.2">
      <c r="A19" s="522" t="s">
        <v>148</v>
      </c>
      <c r="B19" s="523">
        <f>Revenue!H42</f>
        <v>0</v>
      </c>
      <c r="C19" s="524">
        <f t="shared" si="0"/>
        <v>0</v>
      </c>
      <c r="D19" s="525">
        <f>Revenue!I42</f>
        <v>0</v>
      </c>
      <c r="E19" s="519">
        <f t="shared" si="5"/>
        <v>0</v>
      </c>
      <c r="F19" s="526">
        <f t="shared" si="2"/>
        <v>0</v>
      </c>
      <c r="G19" s="527">
        <f>IF(ISBLANK(F19),"  ",IF(F84&gt;0,F19/F84,IF(F19&gt;0,1,0)))</f>
        <v>0</v>
      </c>
      <c r="H19" s="523">
        <f>Revenue!J42</f>
        <v>0</v>
      </c>
      <c r="I19" s="524">
        <f t="shared" si="3"/>
        <v>0</v>
      </c>
      <c r="J19" s="525">
        <f>Revenue!K42</f>
        <v>0</v>
      </c>
      <c r="K19" s="528">
        <f t="shared" si="4"/>
        <v>0</v>
      </c>
      <c r="L19" s="526">
        <f t="shared" si="1"/>
        <v>0</v>
      </c>
      <c r="M19" s="527">
        <f>IF(ISBLANK(L19),"  ",IF(L84&gt;0,L19/L84,IF(L19&gt;0,1,0)))</f>
        <v>0</v>
      </c>
    </row>
    <row r="20" spans="1:13" s="402" customFormat="1" ht="15" customHeight="1" x14ac:dyDescent="0.2">
      <c r="A20" s="522" t="s">
        <v>149</v>
      </c>
      <c r="B20" s="523">
        <f>Revenue!H43</f>
        <v>0</v>
      </c>
      <c r="C20" s="524">
        <f t="shared" si="0"/>
        <v>0</v>
      </c>
      <c r="D20" s="525">
        <f>Revenue!I43</f>
        <v>0</v>
      </c>
      <c r="E20" s="519">
        <f t="shared" si="5"/>
        <v>0</v>
      </c>
      <c r="F20" s="526">
        <f>D20+B20</f>
        <v>0</v>
      </c>
      <c r="G20" s="527">
        <f>IF(ISBLANK(F20),"  ",IF(F85&gt;0,F20/F85,IF(F20&gt;0,1,0)))</f>
        <v>0</v>
      </c>
      <c r="H20" s="523">
        <f>Revenue!J43</f>
        <v>0</v>
      </c>
      <c r="I20" s="524">
        <f t="shared" si="3"/>
        <v>0</v>
      </c>
      <c r="J20" s="525">
        <f>Revenue!K43</f>
        <v>0</v>
      </c>
      <c r="K20" s="528">
        <f t="shared" si="4"/>
        <v>0</v>
      </c>
      <c r="L20" s="526">
        <f t="shared" si="1"/>
        <v>0</v>
      </c>
      <c r="M20" s="527">
        <f>IF(ISBLANK(L20),"  ",IF(L85&gt;0,L20/L85,IF(L20&gt;0,1,0)))</f>
        <v>0</v>
      </c>
    </row>
    <row r="21" spans="1:13" s="402" customFormat="1" ht="15" customHeight="1" x14ac:dyDescent="0.2">
      <c r="A21" s="522" t="s">
        <v>150</v>
      </c>
      <c r="B21" s="523">
        <f>Revenue!H44</f>
        <v>0</v>
      </c>
      <c r="C21" s="524">
        <f t="shared" si="0"/>
        <v>0</v>
      </c>
      <c r="D21" s="525">
        <f>Revenue!I44</f>
        <v>0</v>
      </c>
      <c r="E21" s="519">
        <f t="shared" si="5"/>
        <v>0</v>
      </c>
      <c r="F21" s="526">
        <f t="shared" si="2"/>
        <v>0</v>
      </c>
      <c r="G21" s="527">
        <f>IF(ISBLANK(F21),"  ",IF(F84&gt;0,F21/F84,IF(F21&gt;0,1,0)))</f>
        <v>0</v>
      </c>
      <c r="H21" s="523">
        <f>Revenue!J44</f>
        <v>0</v>
      </c>
      <c r="I21" s="524">
        <f t="shared" si="3"/>
        <v>0</v>
      </c>
      <c r="J21" s="525">
        <f>Revenue!K44</f>
        <v>0</v>
      </c>
      <c r="K21" s="528">
        <f t="shared" si="4"/>
        <v>0</v>
      </c>
      <c r="L21" s="526">
        <f t="shared" ref="L21:L25" si="6">J21+H21</f>
        <v>0</v>
      </c>
      <c r="M21" s="527">
        <f>IF(ISBLANK(L21),"  ",IF(L84&gt;0,L21/L84,IF(L21&gt;0,1,0)))</f>
        <v>0</v>
      </c>
    </row>
    <row r="22" spans="1:13" s="402" customFormat="1" ht="15" customHeight="1" x14ac:dyDescent="0.2">
      <c r="A22" s="522" t="s">
        <v>241</v>
      </c>
      <c r="B22" s="523">
        <f>Revenue!H49</f>
        <v>0</v>
      </c>
      <c r="C22" s="524">
        <f t="shared" si="0"/>
        <v>0</v>
      </c>
      <c r="D22" s="525">
        <f>Revenue!I49</f>
        <v>0</v>
      </c>
      <c r="E22" s="519">
        <f t="shared" si="5"/>
        <v>0</v>
      </c>
      <c r="F22" s="526">
        <f t="shared" si="2"/>
        <v>0</v>
      </c>
      <c r="G22" s="527">
        <f>IF(ISBLANK(F22),"  ",IF(F84&gt;0,F22/F84,IF(F22&gt;0,1,0)))</f>
        <v>0</v>
      </c>
      <c r="H22" s="523">
        <f>Revenue!J49</f>
        <v>0</v>
      </c>
      <c r="I22" s="524">
        <f t="shared" si="3"/>
        <v>0</v>
      </c>
      <c r="J22" s="525">
        <f>Revenue!K49</f>
        <v>0</v>
      </c>
      <c r="K22" s="528">
        <f t="shared" si="4"/>
        <v>0</v>
      </c>
      <c r="L22" s="526">
        <f t="shared" si="6"/>
        <v>0</v>
      </c>
      <c r="M22" s="527">
        <f>IF(ISBLANK(L22),"  ",IF(L84&gt;0,L22/L84,IF(L22&gt;0,1,0)))</f>
        <v>0</v>
      </c>
    </row>
    <row r="23" spans="1:13" s="402" customFormat="1" ht="15" customHeight="1" x14ac:dyDescent="0.2">
      <c r="A23" s="522" t="s">
        <v>152</v>
      </c>
      <c r="B23" s="523">
        <f>Revenue!H45</f>
        <v>0</v>
      </c>
      <c r="C23" s="524">
        <f t="shared" si="0"/>
        <v>0</v>
      </c>
      <c r="D23" s="525">
        <f>Revenue!I45</f>
        <v>0</v>
      </c>
      <c r="E23" s="519">
        <f t="shared" si="5"/>
        <v>0</v>
      </c>
      <c r="F23" s="526">
        <f t="shared" si="2"/>
        <v>0</v>
      </c>
      <c r="G23" s="527">
        <f>IF(ISBLANK(F23),"  ",IF(F84&gt;0,F23/F84,IF(F23&gt;0,1,0)))</f>
        <v>0</v>
      </c>
      <c r="H23" s="523">
        <f>Revenue!J45</f>
        <v>0</v>
      </c>
      <c r="I23" s="524">
        <f t="shared" si="3"/>
        <v>0</v>
      </c>
      <c r="J23" s="525">
        <f>Revenue!K45</f>
        <v>0</v>
      </c>
      <c r="K23" s="528">
        <f t="shared" si="4"/>
        <v>0</v>
      </c>
      <c r="L23" s="526">
        <f t="shared" si="6"/>
        <v>0</v>
      </c>
      <c r="M23" s="527">
        <f>IF(ISBLANK(L23),"  ",IF(L84&gt;0,L23/L84,IF(L23&gt;0,1,0)))</f>
        <v>0</v>
      </c>
    </row>
    <row r="24" spans="1:13" s="402" customFormat="1" ht="15" customHeight="1" x14ac:dyDescent="0.2">
      <c r="A24" s="522" t="s">
        <v>153</v>
      </c>
      <c r="B24" s="523">
        <f>Revenue!H46</f>
        <v>0</v>
      </c>
      <c r="C24" s="524">
        <f t="shared" si="0"/>
        <v>0</v>
      </c>
      <c r="D24" s="525">
        <f>Revenue!I46</f>
        <v>0</v>
      </c>
      <c r="E24" s="519">
        <f t="shared" si="5"/>
        <v>0</v>
      </c>
      <c r="F24" s="526">
        <f t="shared" si="2"/>
        <v>0</v>
      </c>
      <c r="G24" s="527">
        <f>IF(ISBLANK(F24),"  ",IF(F84&gt;0,F24/F84,IF(F24&gt;0,1,0)))</f>
        <v>0</v>
      </c>
      <c r="H24" s="523">
        <f>Revenue!J46</f>
        <v>0</v>
      </c>
      <c r="I24" s="524">
        <f t="shared" si="3"/>
        <v>0</v>
      </c>
      <c r="J24" s="525">
        <f>Revenue!K46</f>
        <v>0</v>
      </c>
      <c r="K24" s="528">
        <f t="shared" si="4"/>
        <v>0</v>
      </c>
      <c r="L24" s="526">
        <f t="shared" si="6"/>
        <v>0</v>
      </c>
      <c r="M24" s="527">
        <f>IF(ISBLANK(L24),"  ",IF(L84&gt;0,L24/L84,IF(L24&gt;0,1,0)))</f>
        <v>0</v>
      </c>
    </row>
    <row r="25" spans="1:13" s="402" customFormat="1" ht="15" customHeight="1" x14ac:dyDescent="0.2">
      <c r="A25" s="522" t="s">
        <v>154</v>
      </c>
      <c r="B25" s="523">
        <f>Revenue!H47</f>
        <v>0</v>
      </c>
      <c r="C25" s="524">
        <f t="shared" si="0"/>
        <v>0</v>
      </c>
      <c r="D25" s="525">
        <f>Revenue!I47</f>
        <v>0</v>
      </c>
      <c r="E25" s="519">
        <f t="shared" si="5"/>
        <v>0</v>
      </c>
      <c r="F25" s="526">
        <f t="shared" si="2"/>
        <v>0</v>
      </c>
      <c r="G25" s="527">
        <f>IF(ISBLANK(F25),"  ",IF(F84&gt;0,F25/F84,IF(F25&gt;0,1,0)))</f>
        <v>0</v>
      </c>
      <c r="H25" s="523">
        <f>Revenue!J47</f>
        <v>0</v>
      </c>
      <c r="I25" s="524">
        <f t="shared" si="3"/>
        <v>0</v>
      </c>
      <c r="J25" s="525">
        <f>Revenue!K47</f>
        <v>0</v>
      </c>
      <c r="K25" s="528">
        <f t="shared" si="4"/>
        <v>0</v>
      </c>
      <c r="L25" s="526">
        <f t="shared" si="6"/>
        <v>0</v>
      </c>
      <c r="M25" s="527">
        <f>IF(ISBLANK(L25),"  ",IF(L84&gt;0,L25/L84,IF(L25&gt;0,1,0)))</f>
        <v>0</v>
      </c>
    </row>
    <row r="26" spans="1:13" s="402" customFormat="1" ht="15" customHeight="1" x14ac:dyDescent="0.2">
      <c r="A26" s="529" t="s">
        <v>155</v>
      </c>
      <c r="B26" s="523">
        <f>Revenue!H48</f>
        <v>0</v>
      </c>
      <c r="C26" s="524">
        <f t="shared" si="0"/>
        <v>0</v>
      </c>
      <c r="D26" s="525">
        <f>Revenue!I48</f>
        <v>0</v>
      </c>
      <c r="E26" s="519">
        <f t="shared" si="5"/>
        <v>0</v>
      </c>
      <c r="F26" s="526">
        <f t="shared" ref="F26:F35" si="7">D26+B26</f>
        <v>0</v>
      </c>
      <c r="G26" s="527">
        <f>IF(ISBLANK(F26),"  ",IF(F84&gt;0,F26/F84,IF(F26&gt;0,1,0)))</f>
        <v>0</v>
      </c>
      <c r="H26" s="523">
        <f>Revenue!J48</f>
        <v>0</v>
      </c>
      <c r="I26" s="524">
        <f t="shared" si="3"/>
        <v>0</v>
      </c>
      <c r="J26" s="525">
        <f>Revenue!K48</f>
        <v>0</v>
      </c>
      <c r="K26" s="528">
        <f t="shared" si="4"/>
        <v>0</v>
      </c>
      <c r="L26" s="526">
        <f t="shared" ref="L26:L35" si="8">J26+H26</f>
        <v>0</v>
      </c>
      <c r="M26" s="527">
        <f>IF(ISBLANK(L26),"  ",IF(L84&gt;0,L26/L84,IF(L26&gt;0,1,0)))</f>
        <v>0</v>
      </c>
    </row>
    <row r="27" spans="1:13" s="402" customFormat="1" ht="15" customHeight="1" x14ac:dyDescent="0.2">
      <c r="A27" s="529" t="s">
        <v>380</v>
      </c>
      <c r="B27" s="523">
        <f>Revenue!H50</f>
        <v>0</v>
      </c>
      <c r="C27" s="524">
        <f>IF(ISBLANK(B27),"  ",IF(F27&gt;0,B27/F27,IF(B27&gt;0,1,0)))</f>
        <v>0</v>
      </c>
      <c r="D27" s="525">
        <f>Revenue!I50</f>
        <v>0</v>
      </c>
      <c r="E27" s="519">
        <f>IF(ISBLANK(D27),"  ",IF(F27&gt;0,D27/F27,IF(D27&gt;0,1,0)))</f>
        <v>0</v>
      </c>
      <c r="F27" s="526">
        <f t="shared" si="7"/>
        <v>0</v>
      </c>
      <c r="G27" s="527">
        <f>IF(ISBLANK(F27),"  ",IF(F85&gt;0,F27/F85,IF(F27&gt;0,1,0)))</f>
        <v>0</v>
      </c>
      <c r="H27" s="523">
        <f>Revenue!J50</f>
        <v>0</v>
      </c>
      <c r="I27" s="524">
        <f t="shared" si="3"/>
        <v>0</v>
      </c>
      <c r="J27" s="525">
        <f>Revenue!K50</f>
        <v>0</v>
      </c>
      <c r="K27" s="528">
        <f>IF(ISBLANK(J27),"  ",IF(L27&gt;0,J27/L27,IF(J27&gt;0,1,0)))</f>
        <v>0</v>
      </c>
      <c r="L27" s="526">
        <f t="shared" si="8"/>
        <v>0</v>
      </c>
      <c r="M27" s="527">
        <f>IF(ISBLANK(L27),"  ",IF(L85&gt;0,L27/L85,IF(L27&gt;0,1,0)))</f>
        <v>0</v>
      </c>
    </row>
    <row r="28" spans="1:13" s="402" customFormat="1" ht="15" customHeight="1" x14ac:dyDescent="0.2">
      <c r="A28" s="529" t="s">
        <v>382</v>
      </c>
      <c r="B28" s="523">
        <f>Revenue!H51</f>
        <v>0</v>
      </c>
      <c r="C28" s="524">
        <f t="shared" si="0"/>
        <v>0</v>
      </c>
      <c r="D28" s="525">
        <f>Revenue!I51</f>
        <v>0</v>
      </c>
      <c r="E28" s="519">
        <f>IF(ISBLANK(D28),"  ",IF(F28&gt;0,D28/F28,IF(D28&gt;0,1,0)))</f>
        <v>0</v>
      </c>
      <c r="F28" s="526">
        <f t="shared" si="7"/>
        <v>0</v>
      </c>
      <c r="G28" s="527">
        <f>IF(ISBLANK(F28),"  ",IF(F86&gt;0,F28/F86,IF(F28&gt;0,1,0)))</f>
        <v>0</v>
      </c>
      <c r="H28" s="523">
        <f>Revenue!J51</f>
        <v>0</v>
      </c>
      <c r="I28" s="524">
        <f t="shared" si="3"/>
        <v>0</v>
      </c>
      <c r="J28" s="525">
        <f>Revenue!K51</f>
        <v>0</v>
      </c>
      <c r="K28" s="528">
        <f>IF(ISBLANK(J28),"  ",IF(L28&gt;0,J28/L28,IF(J28&gt;0,1,0)))</f>
        <v>0</v>
      </c>
      <c r="L28" s="526">
        <f t="shared" si="8"/>
        <v>0</v>
      </c>
      <c r="M28" s="527">
        <f>IF(ISBLANK(L28),"  ",IF(L86&gt;0,L28/L86,IF(L28&gt;0,1,0)))</f>
        <v>0</v>
      </c>
    </row>
    <row r="29" spans="1:13" s="402" customFormat="1" ht="15" customHeight="1" x14ac:dyDescent="0.2">
      <c r="A29" s="529" t="s">
        <v>381</v>
      </c>
      <c r="B29" s="523">
        <f>Revenue!H52</f>
        <v>0</v>
      </c>
      <c r="C29" s="524">
        <f t="shared" si="0"/>
        <v>0</v>
      </c>
      <c r="D29" s="525">
        <f>Revenue!I52</f>
        <v>0</v>
      </c>
      <c r="E29" s="519">
        <f>IF(ISBLANK(D29),"  ",IF(F29&gt;0,D29/F29,IF(D29&gt;0,1,0)))</f>
        <v>0</v>
      </c>
      <c r="F29" s="526">
        <f t="shared" si="7"/>
        <v>0</v>
      </c>
      <c r="G29" s="527">
        <f>IF(ISBLANK(F29),"  ",IF(F87&gt;0,F29/F87,IF(F29&gt;0,1,0)))</f>
        <v>0</v>
      </c>
      <c r="H29" s="523">
        <f>Revenue!J52</f>
        <v>0</v>
      </c>
      <c r="I29" s="524">
        <f t="shared" si="3"/>
        <v>0</v>
      </c>
      <c r="J29" s="525">
        <f>Revenue!K52</f>
        <v>0</v>
      </c>
      <c r="K29" s="528">
        <f>IF(ISBLANK(J29),"  ",IF(L29&gt;0,J29/L29,IF(J29&gt;0,1,0)))</f>
        <v>0</v>
      </c>
      <c r="L29" s="526">
        <f t="shared" si="8"/>
        <v>0</v>
      </c>
      <c r="M29" s="527">
        <f>IF(ISBLANK(L29),"  ",IF(L87&gt;0,L29/L87,IF(L29&gt;0,1,0)))</f>
        <v>0</v>
      </c>
    </row>
    <row r="30" spans="1:13" s="402" customFormat="1" ht="15" customHeight="1" x14ac:dyDescent="0.2">
      <c r="A30" s="509" t="s">
        <v>414</v>
      </c>
      <c r="B30" s="523">
        <f>Revenue!H53</f>
        <v>0</v>
      </c>
      <c r="C30" s="524">
        <f>IF(ISBLANK(B30),"  ",IF(F30&gt;0,B30/F30,IF(B30&gt;0,1,0)))</f>
        <v>0</v>
      </c>
      <c r="D30" s="525">
        <f>Revenue!I53</f>
        <v>0</v>
      </c>
      <c r="E30" s="519">
        <f>IF(ISBLANK(D30),"  ",IF(F30&gt;0,D30/F30,IF(D30&gt;0,1,0)))</f>
        <v>0</v>
      </c>
      <c r="F30" s="526">
        <f t="shared" si="7"/>
        <v>0</v>
      </c>
      <c r="G30" s="527">
        <f>IF(ISBLANK(F30),"  ",IF(F88&gt;0,F30/F88,IF(F30&gt;0,1,0)))</f>
        <v>0</v>
      </c>
      <c r="H30" s="523">
        <f>Revenue!J53</f>
        <v>0</v>
      </c>
      <c r="I30" s="524">
        <f>IF(ISBLANK(H30),"  ",IF(L30&gt;0,H30/L30,IF(H30&gt;0,1,0)))</f>
        <v>0</v>
      </c>
      <c r="J30" s="525">
        <f>Revenue!K53</f>
        <v>0</v>
      </c>
      <c r="K30" s="528">
        <f>IF(ISBLANK(J30),"  ",IF(L30&gt;0,J30/L30,IF(J30&gt;0,1,0)))</f>
        <v>0</v>
      </c>
      <c r="L30" s="526">
        <f t="shared" si="8"/>
        <v>0</v>
      </c>
      <c r="M30" s="527">
        <f>IF(ISBLANK(L30),"  ",IF(L88&gt;0,L30/L88,IF(L30&gt;0,1,0)))</f>
        <v>0</v>
      </c>
    </row>
    <row r="31" spans="1:13" s="402" customFormat="1" ht="15" customHeight="1" x14ac:dyDescent="0.2">
      <c r="A31" s="529" t="s">
        <v>462</v>
      </c>
      <c r="B31" s="523">
        <f>Revenue!H54</f>
        <v>0</v>
      </c>
      <c r="C31" s="524">
        <f t="shared" ref="C31:C35" si="9">IF(ISBLANK(B31),"  ",IF(F31&gt;0,B31/F31,IF(B31&gt;0,1,0)))</f>
        <v>0</v>
      </c>
      <c r="D31" s="525">
        <f>Revenue!I54</f>
        <v>0</v>
      </c>
      <c r="E31" s="519">
        <f t="shared" si="5"/>
        <v>0</v>
      </c>
      <c r="F31" s="526">
        <f t="shared" si="7"/>
        <v>0</v>
      </c>
      <c r="G31" s="527">
        <f t="shared" ref="G31:G37" si="10">IF(ISBLANK(F31),"  ",IF(F84&gt;0,F31/F84,IF(F31&gt;0,1,0)))</f>
        <v>0</v>
      </c>
      <c r="H31" s="523">
        <f>Revenue!J54</f>
        <v>0</v>
      </c>
      <c r="I31" s="524">
        <f t="shared" ref="I31:I35" si="11">IF(ISBLANK(H31),"  ",IF(L31&gt;0,H31/L31,IF(H31&gt;0,1,0)))</f>
        <v>0</v>
      </c>
      <c r="J31" s="525">
        <f>Revenue!K54</f>
        <v>0</v>
      </c>
      <c r="K31" s="528">
        <f t="shared" si="4"/>
        <v>0</v>
      </c>
      <c r="L31" s="526">
        <f t="shared" si="8"/>
        <v>0</v>
      </c>
      <c r="M31" s="527">
        <f t="shared" ref="M31:M37" si="12">IF(ISBLANK(L31),"  ",IF(L84&gt;0,L31/L84,IF(L31&gt;0,1,0)))</f>
        <v>0</v>
      </c>
    </row>
    <row r="32" spans="1:13" s="402" customFormat="1" ht="15" customHeight="1" x14ac:dyDescent="0.2">
      <c r="A32" s="522" t="s">
        <v>460</v>
      </c>
      <c r="B32" s="523">
        <f>Revenue!H55</f>
        <v>0</v>
      </c>
      <c r="C32" s="524">
        <f t="shared" si="9"/>
        <v>0</v>
      </c>
      <c r="D32" s="525">
        <f>Revenue!I55</f>
        <v>0</v>
      </c>
      <c r="E32" s="519">
        <f t="shared" si="5"/>
        <v>0</v>
      </c>
      <c r="F32" s="526">
        <f t="shared" si="7"/>
        <v>0</v>
      </c>
      <c r="G32" s="527">
        <f t="shared" si="10"/>
        <v>0</v>
      </c>
      <c r="H32" s="523">
        <f>Revenue!J55</f>
        <v>0</v>
      </c>
      <c r="I32" s="524">
        <f t="shared" si="11"/>
        <v>0</v>
      </c>
      <c r="J32" s="525">
        <f>Revenue!K55</f>
        <v>0</v>
      </c>
      <c r="K32" s="528">
        <f t="shared" si="4"/>
        <v>0</v>
      </c>
      <c r="L32" s="526">
        <f t="shared" si="8"/>
        <v>0</v>
      </c>
      <c r="M32" s="527">
        <f t="shared" si="12"/>
        <v>0</v>
      </c>
    </row>
    <row r="33" spans="1:13" s="402" customFormat="1" ht="15" customHeight="1" x14ac:dyDescent="0.2">
      <c r="A33" s="522" t="s">
        <v>459</v>
      </c>
      <c r="B33" s="523">
        <f>Revenue!H56</f>
        <v>0</v>
      </c>
      <c r="C33" s="524">
        <f t="shared" si="9"/>
        <v>0</v>
      </c>
      <c r="D33" s="525">
        <f>Revenue!I56</f>
        <v>0</v>
      </c>
      <c r="E33" s="519">
        <f t="shared" si="5"/>
        <v>0</v>
      </c>
      <c r="F33" s="526">
        <f t="shared" si="7"/>
        <v>0</v>
      </c>
      <c r="G33" s="527">
        <f t="shared" si="10"/>
        <v>0</v>
      </c>
      <c r="H33" s="523">
        <f>Revenue!J56</f>
        <v>0</v>
      </c>
      <c r="I33" s="524">
        <f t="shared" si="11"/>
        <v>0</v>
      </c>
      <c r="J33" s="525">
        <f>Revenue!K56</f>
        <v>0</v>
      </c>
      <c r="K33" s="528">
        <f t="shared" si="4"/>
        <v>0</v>
      </c>
      <c r="L33" s="526">
        <f t="shared" si="8"/>
        <v>0</v>
      </c>
      <c r="M33" s="527">
        <f t="shared" si="12"/>
        <v>0</v>
      </c>
    </row>
    <row r="34" spans="1:13" s="402" customFormat="1" ht="15" customHeight="1" x14ac:dyDescent="0.2">
      <c r="A34" s="522" t="s">
        <v>463</v>
      </c>
      <c r="B34" s="523">
        <f>Revenue!H57</f>
        <v>0</v>
      </c>
      <c r="C34" s="524">
        <f t="shared" si="9"/>
        <v>0</v>
      </c>
      <c r="D34" s="525">
        <f>Revenue!I57</f>
        <v>0</v>
      </c>
      <c r="E34" s="519">
        <f t="shared" si="5"/>
        <v>0</v>
      </c>
      <c r="F34" s="526">
        <f t="shared" si="7"/>
        <v>0</v>
      </c>
      <c r="G34" s="527">
        <f t="shared" si="10"/>
        <v>0</v>
      </c>
      <c r="H34" s="523">
        <f>Revenue!J57</f>
        <v>0</v>
      </c>
      <c r="I34" s="524">
        <f t="shared" si="11"/>
        <v>0</v>
      </c>
      <c r="J34" s="525">
        <f>Revenue!K57</f>
        <v>0</v>
      </c>
      <c r="K34" s="528">
        <f t="shared" si="4"/>
        <v>0</v>
      </c>
      <c r="L34" s="526">
        <f t="shared" si="8"/>
        <v>0</v>
      </c>
      <c r="M34" s="527">
        <f t="shared" si="12"/>
        <v>0</v>
      </c>
    </row>
    <row r="35" spans="1:13" s="402" customFormat="1" ht="15" customHeight="1" x14ac:dyDescent="0.2">
      <c r="A35" s="522" t="s">
        <v>461</v>
      </c>
      <c r="B35" s="523">
        <f>Revenue!H58</f>
        <v>0</v>
      </c>
      <c r="C35" s="524">
        <f t="shared" si="9"/>
        <v>0</v>
      </c>
      <c r="D35" s="525">
        <f>Revenue!I58</f>
        <v>0</v>
      </c>
      <c r="E35" s="519">
        <f t="shared" si="5"/>
        <v>0</v>
      </c>
      <c r="F35" s="526">
        <f t="shared" si="7"/>
        <v>0</v>
      </c>
      <c r="G35" s="527">
        <f t="shared" si="10"/>
        <v>0</v>
      </c>
      <c r="H35" s="523">
        <f>Revenue!J58</f>
        <v>0</v>
      </c>
      <c r="I35" s="524">
        <f t="shared" si="11"/>
        <v>0</v>
      </c>
      <c r="J35" s="525">
        <f>Revenue!K58</f>
        <v>0</v>
      </c>
      <c r="K35" s="528">
        <f t="shared" si="4"/>
        <v>0</v>
      </c>
      <c r="L35" s="526">
        <f t="shared" si="8"/>
        <v>0</v>
      </c>
      <c r="M35" s="527">
        <f t="shared" si="12"/>
        <v>0</v>
      </c>
    </row>
    <row r="36" spans="1:13" s="402" customFormat="1" ht="15" customHeight="1" x14ac:dyDescent="0.2">
      <c r="A36" s="522" t="s">
        <v>534</v>
      </c>
      <c r="B36" s="523">
        <f>Revenue!H59</f>
        <v>0</v>
      </c>
      <c r="C36" s="524">
        <f t="shared" ref="C36:C38" si="13">IF(ISBLANK(B36),"  ",IF(F36&gt;0,B36/F36,IF(B36&gt;0,1,0)))</f>
        <v>0</v>
      </c>
      <c r="D36" s="525">
        <f>Revenue!I59</f>
        <v>0</v>
      </c>
      <c r="E36" s="519">
        <f t="shared" ref="E36:E39" si="14">IF(ISBLANK(D36),"  ",IF(F36&gt;0,D36/F36,IF(D36&gt;0,1,0)))</f>
        <v>0</v>
      </c>
      <c r="F36" s="526">
        <f t="shared" ref="F36:F39" si="15">D36+B36</f>
        <v>0</v>
      </c>
      <c r="G36" s="527">
        <f t="shared" si="10"/>
        <v>0</v>
      </c>
      <c r="H36" s="523">
        <f>Revenue!J59</f>
        <v>0</v>
      </c>
      <c r="I36" s="524">
        <f t="shared" ref="I36:I39" si="16">IF(ISBLANK(H36),"  ",IF(L36&gt;0,H36/L36,IF(H36&gt;0,1,0)))</f>
        <v>0</v>
      </c>
      <c r="J36" s="525">
        <f>Revenue!K59</f>
        <v>0</v>
      </c>
      <c r="K36" s="528">
        <f t="shared" ref="K36:K39" si="17">IF(ISBLANK(J36),"  ",IF(L36&gt;0,J36/L36,IF(J36&gt;0,1,0)))</f>
        <v>0</v>
      </c>
      <c r="L36" s="526">
        <f t="shared" ref="L36:L39" si="18">J36+H36</f>
        <v>0</v>
      </c>
      <c r="M36" s="527">
        <f t="shared" si="12"/>
        <v>0</v>
      </c>
    </row>
    <row r="37" spans="1:13" s="402" customFormat="1" ht="15" customHeight="1" x14ac:dyDescent="0.2">
      <c r="A37" s="522" t="s">
        <v>541</v>
      </c>
      <c r="B37" s="523">
        <f>Revenue!H60</f>
        <v>0</v>
      </c>
      <c r="C37" s="524">
        <f t="shared" si="13"/>
        <v>0</v>
      </c>
      <c r="D37" s="525">
        <f>Revenue!I60</f>
        <v>0</v>
      </c>
      <c r="E37" s="519">
        <f t="shared" si="14"/>
        <v>0</v>
      </c>
      <c r="F37" s="526">
        <f t="shared" ref="F37" si="19">D37+B37</f>
        <v>0</v>
      </c>
      <c r="G37" s="527">
        <f t="shared" si="10"/>
        <v>0</v>
      </c>
      <c r="H37" s="523">
        <f>Revenue!J60</f>
        <v>0</v>
      </c>
      <c r="I37" s="524">
        <f t="shared" ref="I37" si="20">IF(ISBLANK(H37),"  ",IF(L37&gt;0,H37/L37,IF(H37&gt;0,1,0)))</f>
        <v>0</v>
      </c>
      <c r="J37" s="525">
        <f>Revenue!K60</f>
        <v>0</v>
      </c>
      <c r="K37" s="528">
        <f t="shared" ref="K37" si="21">IF(ISBLANK(J37),"  ",IF(L37&gt;0,J37/L37,IF(J37&gt;0,1,0)))</f>
        <v>0</v>
      </c>
      <c r="L37" s="526">
        <f t="shared" ref="L37" si="22">J37+H37</f>
        <v>0</v>
      </c>
      <c r="M37" s="527">
        <f t="shared" si="12"/>
        <v>0</v>
      </c>
    </row>
    <row r="38" spans="1:13" s="402" customFormat="1" ht="15" customHeight="1" x14ac:dyDescent="0.2">
      <c r="A38" s="522" t="s">
        <v>535</v>
      </c>
      <c r="B38" s="523">
        <f>Revenue!H61</f>
        <v>0</v>
      </c>
      <c r="C38" s="524">
        <f t="shared" si="13"/>
        <v>0</v>
      </c>
      <c r="D38" s="525">
        <f>Revenue!I61</f>
        <v>0</v>
      </c>
      <c r="E38" s="519">
        <f t="shared" si="14"/>
        <v>0</v>
      </c>
      <c r="F38" s="526">
        <f t="shared" si="15"/>
        <v>0</v>
      </c>
      <c r="G38" s="527">
        <f>IF(ISBLANK(F38),"  ",IF(F90&gt;0,F38/F90,IF(F38&gt;0,1,0)))</f>
        <v>0</v>
      </c>
      <c r="H38" s="523">
        <f>Revenue!J61</f>
        <v>0</v>
      </c>
      <c r="I38" s="524">
        <f t="shared" si="16"/>
        <v>0</v>
      </c>
      <c r="J38" s="525">
        <f>Revenue!K61</f>
        <v>0</v>
      </c>
      <c r="K38" s="528">
        <f t="shared" si="17"/>
        <v>0</v>
      </c>
      <c r="L38" s="526">
        <f t="shared" si="18"/>
        <v>0</v>
      </c>
      <c r="M38" s="527">
        <f>IF(ISBLANK(L38),"  ",IF(L90&gt;0,L38/L90,IF(L38&gt;0,1,0)))</f>
        <v>0</v>
      </c>
    </row>
    <row r="39" spans="1:13" s="402" customFormat="1" ht="15" customHeight="1" x14ac:dyDescent="0.2">
      <c r="A39" s="522" t="s">
        <v>536</v>
      </c>
      <c r="B39" s="523">
        <f>Revenue!H62</f>
        <v>0</v>
      </c>
      <c r="C39" s="524">
        <f>IF(ISBLANK(B39),"  ",IF(F39&gt;0,B39/F39,IF(B39&gt;0,1,0)))</f>
        <v>0</v>
      </c>
      <c r="D39" s="525">
        <f>Revenue!I62</f>
        <v>0</v>
      </c>
      <c r="E39" s="519">
        <f t="shared" si="14"/>
        <v>0</v>
      </c>
      <c r="F39" s="526">
        <f t="shared" si="15"/>
        <v>0</v>
      </c>
      <c r="G39" s="527">
        <f>IF(ISBLANK(F39),"  ",IF(F91&gt;0,F39/F91,IF(F39&gt;0,1,0)))</f>
        <v>0</v>
      </c>
      <c r="H39" s="523">
        <f>Revenue!J62</f>
        <v>0</v>
      </c>
      <c r="I39" s="524">
        <f t="shared" si="16"/>
        <v>0</v>
      </c>
      <c r="J39" s="525">
        <f>Revenue!K62</f>
        <v>0</v>
      </c>
      <c r="K39" s="528">
        <f t="shared" si="17"/>
        <v>0</v>
      </c>
      <c r="L39" s="526">
        <f t="shared" si="18"/>
        <v>0</v>
      </c>
      <c r="M39" s="527">
        <f>IF(ISBLANK(L39),"  ",IF(L91&gt;0,L39/L91,IF(L39&gt;0,1,0)))</f>
        <v>0</v>
      </c>
    </row>
    <row r="40" spans="1:13" s="402" customFormat="1" ht="15" customHeight="1" x14ac:dyDescent="0.2">
      <c r="A40" s="522" t="s">
        <v>571</v>
      </c>
      <c r="B40" s="523">
        <f>Revenue!H63</f>
        <v>0</v>
      </c>
      <c r="C40" s="524">
        <f t="shared" ref="C40:C41" si="23">IF(ISBLANK(B40),"  ",IF(F40&gt;0,B40/F40,IF(B40&gt;0,1,0)))</f>
        <v>0</v>
      </c>
      <c r="D40" s="525">
        <f>Revenue!I63</f>
        <v>0</v>
      </c>
      <c r="E40" s="519">
        <f t="shared" ref="E40:E41" si="24">IF(ISBLANK(D40),"  ",IF(F40&gt;0,D40/F40,IF(D40&gt;0,1,0)))</f>
        <v>0</v>
      </c>
      <c r="F40" s="526">
        <f t="shared" ref="F40:F41" si="25">D40+B40</f>
        <v>0</v>
      </c>
      <c r="G40" s="527">
        <f t="shared" ref="G40:G41" si="26">IF(ISBLANK(F40),"  ",IF(F92&gt;0,F40/F92,IF(F40&gt;0,1,0)))</f>
        <v>0</v>
      </c>
      <c r="H40" s="523">
        <f>Revenue!J63</f>
        <v>0</v>
      </c>
      <c r="I40" s="524">
        <f t="shared" ref="I40:I41" si="27">IF(ISBLANK(H40),"  ",IF(L40&gt;0,H40/L40,IF(H40&gt;0,1,0)))</f>
        <v>0</v>
      </c>
      <c r="J40" s="525">
        <f>Revenue!K63</f>
        <v>0</v>
      </c>
      <c r="K40" s="528">
        <f t="shared" ref="K40:K41" si="28">IF(ISBLANK(J40),"  ",IF(L40&gt;0,J40/L40,IF(J40&gt;0,1,0)))</f>
        <v>0</v>
      </c>
      <c r="L40" s="526">
        <f t="shared" ref="L40:L41" si="29">J40+H40</f>
        <v>0</v>
      </c>
      <c r="M40" s="527">
        <f t="shared" ref="M40:M41" si="30">IF(ISBLANK(L40),"  ",IF(L92&gt;0,L40/L92,IF(L40&gt;0,1,0)))</f>
        <v>0</v>
      </c>
    </row>
    <row r="41" spans="1:13" s="402" customFormat="1" ht="15" customHeight="1" x14ac:dyDescent="0.2">
      <c r="A41" s="522" t="s">
        <v>572</v>
      </c>
      <c r="B41" s="523">
        <f>Revenue!H64</f>
        <v>0</v>
      </c>
      <c r="C41" s="524">
        <f t="shared" si="23"/>
        <v>0</v>
      </c>
      <c r="D41" s="525">
        <f>Revenue!I64</f>
        <v>0</v>
      </c>
      <c r="E41" s="519">
        <f t="shared" si="24"/>
        <v>0</v>
      </c>
      <c r="F41" s="526">
        <f t="shared" si="25"/>
        <v>0</v>
      </c>
      <c r="G41" s="527">
        <f t="shared" si="26"/>
        <v>0</v>
      </c>
      <c r="H41" s="523">
        <f>Revenue!J64</f>
        <v>0</v>
      </c>
      <c r="I41" s="524">
        <f t="shared" si="27"/>
        <v>0</v>
      </c>
      <c r="J41" s="525">
        <f>Revenue!K64</f>
        <v>0</v>
      </c>
      <c r="K41" s="528">
        <f t="shared" si="28"/>
        <v>0</v>
      </c>
      <c r="L41" s="526">
        <f t="shared" si="29"/>
        <v>0</v>
      </c>
      <c r="M41" s="527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26123271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26123271</v>
      </c>
      <c r="G47" s="271">
        <f>IF(ISBLANK(F47),"  ",IF(F84&gt;0,F47/F84,IF(F47&gt;0,1,0)))</f>
        <v>0.15832445698086761</v>
      </c>
      <c r="H47" s="217">
        <f>SUM(H13,H14,H15,H43,H45,H46)</f>
        <v>18854688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18854688</v>
      </c>
      <c r="M47" s="271">
        <f>IF(ISBLANK(L47),"  ",IF(L84&gt;0,L47/L84,IF(L47&gt;0,1,0)))</f>
        <v>0.13241523728999513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30375478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30375478</v>
      </c>
      <c r="G57" s="256">
        <f>IF(ISBLANK(F57),"  ",IF(F84&gt;0,F57/F84,IF(F57&gt;0,1,0)))</f>
        <v>0.18409566933192598</v>
      </c>
      <c r="H57" s="276">
        <f>Revenue!J7</f>
        <v>29196302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29196302</v>
      </c>
      <c r="M57" s="256">
        <f>IF(ISBLANK(L57),"  ",IF(L84&gt;0,L57/L84,IF(L57&gt;0,1,0)))</f>
        <v>0.20504371418505357</v>
      </c>
    </row>
    <row r="58" spans="1:13" ht="15" customHeight="1" x14ac:dyDescent="0.2">
      <c r="A58" s="208" t="s">
        <v>243</v>
      </c>
      <c r="B58" s="224">
        <f>Revenue!H19</f>
        <v>2682565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2682565</v>
      </c>
      <c r="G58" s="261">
        <f>IF(ISBLANK(F58),"  ",IF(F84&gt;0,F58/F84,IF(F58&gt;0,1,0)))</f>
        <v>1.6258134248995127E-2</v>
      </c>
      <c r="H58" s="224">
        <f>Revenue!J19</f>
        <v>4759979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4759979</v>
      </c>
      <c r="M58" s="261">
        <f>IF(ISBLANK(L58),"  ",IF(L84&gt;0,L58/L84,IF(L58&gt;0,1,0)))</f>
        <v>3.3429020346578721E-2</v>
      </c>
    </row>
    <row r="59" spans="1:13" ht="15" customHeight="1" x14ac:dyDescent="0.2">
      <c r="A59" s="282" t="s">
        <v>244</v>
      </c>
      <c r="B59" s="283">
        <f>Revenue!H9</f>
        <v>1144000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1144000</v>
      </c>
      <c r="G59" s="261">
        <f>IF(ISBLANK(F59),"  ",IF(F84&gt;0,F59/F84,IF(F59&gt;0,1,0)))</f>
        <v>6.9334035077809573E-3</v>
      </c>
      <c r="H59" s="283">
        <f>Revenue!J9</f>
        <v>1248306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1248306</v>
      </c>
      <c r="M59" s="261">
        <f>IF(ISBLANK(L59),"  ",IF(L84&gt;0,L59/L84,IF(L59&gt;0,1,0)))</f>
        <v>8.7667711712081705E-3</v>
      </c>
    </row>
    <row r="60" spans="1:13" ht="15" customHeight="1" x14ac:dyDescent="0.2">
      <c r="A60" s="282" t="s">
        <v>245</v>
      </c>
      <c r="B60" s="283">
        <f>Revenue!H10</f>
        <v>629200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629200</v>
      </c>
      <c r="G60" s="261">
        <f>IF(ISBLANK(F60),"  ",IF(F84&gt;0,F60/F84,IF(F60&gt;0,1,0)))</f>
        <v>3.8133719292795265E-3</v>
      </c>
      <c r="H60" s="283">
        <f>Revenue!J10</f>
        <v>686540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686540</v>
      </c>
      <c r="M60" s="261">
        <f>IF(ISBLANK(L60),"  ",IF(L84&gt;0,L60/L84,IF(L60&gt;0,1,0)))</f>
        <v>4.8215253951204738E-3</v>
      </c>
    </row>
    <row r="61" spans="1:13" ht="15" customHeight="1" x14ac:dyDescent="0.2">
      <c r="A61" s="282" t="s">
        <v>411</v>
      </c>
      <c r="B61" s="283">
        <v>0</v>
      </c>
      <c r="C61" s="548">
        <f>IF(ISBLANK(B61),"  ",IF(F61&gt;0,B61/F61,IF(B61&gt;0,1,0)))</f>
        <v>0</v>
      </c>
      <c r="D61" s="284">
        <f>Athletics!V13</f>
        <v>1148484</v>
      </c>
      <c r="E61" s="549">
        <f>IF(ISBLANK(D61),"  ",IF(F61&gt;0,D61/F61,IF(D61&gt;0,1,0)))</f>
        <v>1</v>
      </c>
      <c r="F61" s="285">
        <f t="shared" si="35"/>
        <v>1148484</v>
      </c>
      <c r="G61" s="550">
        <f>IF(ISBLANK(F61),"  ",IF(F86&gt;0,F61/F86,IF(F61&gt;0,1,0)))</f>
        <v>1</v>
      </c>
      <c r="H61" s="283">
        <v>0</v>
      </c>
      <c r="I61" s="548">
        <f>IF(ISBLANK(H61),"  ",IF(L61&gt;0,H61/L61,IF(H61&gt;0,1,0)))</f>
        <v>0</v>
      </c>
      <c r="J61" s="284">
        <f>Athletics!W13</f>
        <v>1168485</v>
      </c>
      <c r="K61" s="549">
        <f>IF(ISBLANK(J61),"  ",IF(L61&gt;0,J61/L61,IF(J61&gt;0,1,0)))</f>
        <v>1</v>
      </c>
      <c r="L61" s="285">
        <f t="shared" si="38"/>
        <v>1168485</v>
      </c>
      <c r="M61" s="550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1398000</v>
      </c>
      <c r="C62" s="257">
        <f t="shared" si="0"/>
        <v>0.19877131459783359</v>
      </c>
      <c r="D62" s="262">
        <f>Revenue!I11+Revenue!I12+Revenue!I14+Revenue!I15+Revenue!I17+Revenue!I18+Revenue!I22+Revenue!I23+Revenue!I13+Revenue!I16</f>
        <v>5635208</v>
      </c>
      <c r="E62" s="259">
        <f t="shared" si="34"/>
        <v>0.80122868540216641</v>
      </c>
      <c r="F62" s="281">
        <f t="shared" si="35"/>
        <v>7033208</v>
      </c>
      <c r="G62" s="261">
        <f>IF(ISBLANK(F62),"  ",IF(F84&gt;0,F62/F84,IF(F62&gt;0,1,0)))</f>
        <v>4.2625934456427532E-2</v>
      </c>
      <c r="H62" s="224">
        <f>Revenue!J11+Revenue!J12+Revenue!J14+Revenue!J15+Revenue!J17+Revenue!J18+Revenue!J22+Revenue!J23+Revenue!J13+Revenue!J16</f>
        <v>1361917</v>
      </c>
      <c r="I62" s="257">
        <f t="shared" si="36"/>
        <v>0.14774370654272218</v>
      </c>
      <c r="J62" s="262">
        <f>Revenue!K11+Revenue!K12+Revenue!K14+Revenue!K15+Revenue!K17+Revenue!K18+Revenue!K22+Revenue!K23+Revenue!K13+Revenue!K16</f>
        <v>7856188</v>
      </c>
      <c r="K62" s="259">
        <f t="shared" si="37"/>
        <v>0.85225629345727782</v>
      </c>
      <c r="L62" s="281">
        <f t="shared" si="38"/>
        <v>9218105</v>
      </c>
      <c r="M62" s="261">
        <f>IF(ISBLANK(L62),"  ",IF(L84&gt;0,L62/L84,IF(L62&gt;0,1,0)))</f>
        <v>6.4738146870374658E-2</v>
      </c>
    </row>
    <row r="63" spans="1:13" s="153" customFormat="1" ht="15" customHeight="1" x14ac:dyDescent="0.25">
      <c r="A63" s="222" t="s">
        <v>216</v>
      </c>
      <c r="B63" s="227">
        <f>B62+B60+B59+B58+B57</f>
        <v>36229243</v>
      </c>
      <c r="C63" s="269">
        <f t="shared" si="0"/>
        <v>0.84228716315220065</v>
      </c>
      <c r="D63" s="272">
        <f>D62+D60+D59+D58+D57+D61</f>
        <v>6783692</v>
      </c>
      <c r="E63" s="270">
        <f t="shared" si="34"/>
        <v>0.15771283684779938</v>
      </c>
      <c r="F63" s="286">
        <f>F62+F60+F59+F58+F57+F61</f>
        <v>43012935</v>
      </c>
      <c r="G63" s="271">
        <f>IF(ISBLANK(F63),"  ",IF(F84&gt;0,F63/F84,IF(F63&gt;0,1,0)))</f>
        <v>0.26068709301482024</v>
      </c>
      <c r="H63" s="227">
        <f>H62+H60+H59+H58+H57</f>
        <v>37253044</v>
      </c>
      <c r="I63" s="269">
        <f t="shared" si="36"/>
        <v>0.80498880271038431</v>
      </c>
      <c r="J63" s="272">
        <f>J62+J60+J59+J58+J57+J61</f>
        <v>9024673</v>
      </c>
      <c r="K63" s="270">
        <f t="shared" si="37"/>
        <v>0.19501119728961563</v>
      </c>
      <c r="L63" s="281">
        <f t="shared" si="38"/>
        <v>46277717</v>
      </c>
      <c r="M63" s="271">
        <f>IF(ISBLANK(L63),"  ",IF(L84&gt;0,L63/L84,IF(L63&gt;0,1,0)))</f>
        <v>0.32500537149138936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1500000</v>
      </c>
      <c r="E67" s="259">
        <f t="shared" si="34"/>
        <v>1</v>
      </c>
      <c r="F67" s="247">
        <f t="shared" si="39"/>
        <v>1500000</v>
      </c>
      <c r="G67" s="261">
        <f>IF(ISBLANK(F67),"  ",IF(F84&gt;0,F67/F84,IF(F67&gt;0,1,0)))</f>
        <v>9.0910011028596475E-3</v>
      </c>
      <c r="H67" s="209">
        <f>Revenue!J76</f>
        <v>0</v>
      </c>
      <c r="I67" s="257">
        <f t="shared" si="36"/>
        <v>0</v>
      </c>
      <c r="J67" s="262">
        <f>Revenue!K76</f>
        <v>5000000</v>
      </c>
      <c r="K67" s="259">
        <f t="shared" si="37"/>
        <v>1</v>
      </c>
      <c r="L67" s="247">
        <f t="shared" si="40"/>
        <v>5000000</v>
      </c>
      <c r="M67" s="261">
        <f>IF(ISBLANK(L67),"  ",IF(L84&gt;0,L67/L84,IF(L67&gt;0,1,0)))</f>
        <v>3.5114672088446951E-2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7619893</v>
      </c>
      <c r="E69" s="259">
        <f t="shared" si="34"/>
        <v>1</v>
      </c>
      <c r="F69" s="247">
        <f t="shared" si="39"/>
        <v>7619893</v>
      </c>
      <c r="G69" s="261">
        <f>IF(ISBLANK(F69),"  ",IF(F84&gt;0,F69/F84,IF(F69&gt;0,1,0)))</f>
        <v>4.6181637111115004E-2</v>
      </c>
      <c r="H69" s="209">
        <v>0</v>
      </c>
      <c r="I69" s="257">
        <f t="shared" si="36"/>
        <v>0</v>
      </c>
      <c r="J69" s="262">
        <f>Athletics!W24-Athletics!W21-Athletics!W13-Athletics!W23</f>
        <v>8728413</v>
      </c>
      <c r="K69" s="259">
        <f t="shared" si="37"/>
        <v>1</v>
      </c>
      <c r="L69" s="247">
        <f t="shared" si="40"/>
        <v>8728413</v>
      </c>
      <c r="M69" s="261">
        <f>IF(ISBLANK(L69),"  ",IF(L84&gt;0,L69/L84,IF(L69&gt;0,1,0)))</f>
        <v>6.12990720695075E-2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26251431</v>
      </c>
      <c r="E70" s="259">
        <f t="shared" si="34"/>
        <v>1</v>
      </c>
      <c r="F70" s="247">
        <f t="shared" si="39"/>
        <v>26251431</v>
      </c>
      <c r="G70" s="261">
        <f>IF(ISBLANK(F70),"  ",IF(F84&gt;0,F70/F84,IF(F70&gt;0,1,0)))</f>
        <v>0.15910119211509596</v>
      </c>
      <c r="H70" s="209">
        <f>Revenue!J87</f>
        <v>0</v>
      </c>
      <c r="I70" s="257">
        <f t="shared" si="36"/>
        <v>0</v>
      </c>
      <c r="J70" s="262">
        <f>Revenue!K87</f>
        <v>31718704</v>
      </c>
      <c r="K70" s="259">
        <f t="shared" si="37"/>
        <v>1</v>
      </c>
      <c r="L70" s="247">
        <f t="shared" si="40"/>
        <v>31718704</v>
      </c>
      <c r="M70" s="261">
        <f>IF(ISBLANK(L70),"  ",IF(L84&gt;0,L70/L84,IF(L70&gt;0,1,0)))</f>
        <v>0.22275837800610213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250000</v>
      </c>
      <c r="E72" s="259">
        <f t="shared" si="34"/>
        <v>1</v>
      </c>
      <c r="F72" s="247">
        <f t="shared" si="39"/>
        <v>250000</v>
      </c>
      <c r="G72" s="261">
        <f>IF(ISBLANK(F72),"  ",IF(F84&gt;0,F72/F84,IF(F72&gt;0,1,0)))</f>
        <v>1.5151668504766078E-3</v>
      </c>
      <c r="H72" s="209">
        <f>Revenue!J78+Revenue!J77</f>
        <v>0</v>
      </c>
      <c r="I72" s="257">
        <f t="shared" si="36"/>
        <v>0</v>
      </c>
      <c r="J72" s="649">
        <f>Revenue!K78+Revenue!K77</f>
        <v>500000</v>
      </c>
      <c r="K72" s="259">
        <f t="shared" si="37"/>
        <v>1</v>
      </c>
      <c r="L72" s="247">
        <f t="shared" si="40"/>
        <v>500000</v>
      </c>
      <c r="M72" s="261">
        <f>IF(ISBLANK(L72),"  ",IF(L84&gt;0,L72/L84,IF(L72&gt;0,1,0)))</f>
        <v>3.5114672088446949E-3</v>
      </c>
    </row>
    <row r="73" spans="1:13" ht="15" customHeight="1" x14ac:dyDescent="0.2">
      <c r="A73" s="211" t="s">
        <v>222</v>
      </c>
      <c r="B73" s="209">
        <f>Revenue!H30</f>
        <v>240800</v>
      </c>
      <c r="C73" s="257">
        <f t="shared" si="0"/>
        <v>1</v>
      </c>
      <c r="D73" s="262">
        <f>Revenue!I30</f>
        <v>0</v>
      </c>
      <c r="E73" s="259">
        <f t="shared" si="34"/>
        <v>0</v>
      </c>
      <c r="F73" s="247">
        <f t="shared" si="39"/>
        <v>240800</v>
      </c>
      <c r="G73" s="261">
        <f>IF(ISBLANK(F73),"  ",IF(F84&gt;0,F73/F84,IF(F73&gt;0,1,0)))</f>
        <v>1.4594087103790686E-3</v>
      </c>
      <c r="H73" s="209">
        <f>Revenue!J30</f>
        <v>311100</v>
      </c>
      <c r="I73" s="257">
        <f t="shared" si="36"/>
        <v>1</v>
      </c>
      <c r="J73" s="262">
        <f>Revenue!K30</f>
        <v>0</v>
      </c>
      <c r="K73" s="259">
        <f t="shared" si="37"/>
        <v>0</v>
      </c>
      <c r="L73" s="247">
        <f t="shared" si="40"/>
        <v>311100</v>
      </c>
      <c r="M73" s="261">
        <f>IF(ISBLANK(L73),"  ",IF(L84&gt;0,L73/L84,IF(L73&gt;0,1,0)))</f>
        <v>2.184834897343169E-3</v>
      </c>
    </row>
    <row r="74" spans="1:13" ht="15" customHeight="1" x14ac:dyDescent="0.2">
      <c r="A74" s="251" t="s">
        <v>523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36470043</v>
      </c>
      <c r="C75" s="269">
        <f t="shared" si="0"/>
        <v>0.46237737838015436</v>
      </c>
      <c r="D75" s="272">
        <f>D63+SUM(D64:D74)</f>
        <v>42405016</v>
      </c>
      <c r="E75" s="270">
        <f t="shared" si="34"/>
        <v>0.53762262161984564</v>
      </c>
      <c r="F75" s="217">
        <f>F63+SUM(F64:F74)</f>
        <v>78875059</v>
      </c>
      <c r="G75" s="271">
        <f>IF(ISBLANK(F75),"  ",IF(F84&gt;0,F75/F84,IF(F75&gt;0,1,0)))</f>
        <v>0.4780354989047465</v>
      </c>
      <c r="H75" s="217">
        <f>H63+SUM(H64:H74)</f>
        <v>37564144</v>
      </c>
      <c r="I75" s="269">
        <f t="shared" si="36"/>
        <v>0.40594115578927426</v>
      </c>
      <c r="J75" s="272">
        <f>J63+SUM(J64:J74)</f>
        <v>54971790</v>
      </c>
      <c r="K75" s="270">
        <f t="shared" si="37"/>
        <v>0.59405884421072574</v>
      </c>
      <c r="L75" s="217">
        <f>L63+SUM(L64:L74)</f>
        <v>92535934</v>
      </c>
      <c r="M75" s="271">
        <f>IF(ISBLANK(L75),"  ",IF(L84&gt;0,L75/L84,IF(L75&gt;0,1,0)))</f>
        <v>0.64987379576163384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20000000</v>
      </c>
      <c r="E80" s="254">
        <f>IF(ISBLANK(D80),"  ",IF(F80&gt;0,D80/F80,IF(D80&gt;0,1,0)))</f>
        <v>1</v>
      </c>
      <c r="F80" s="137">
        <f>D80+B80</f>
        <v>20000000</v>
      </c>
      <c r="G80" s="256">
        <f>IF(ISBLANK(F80),"  ",IF(F84&gt;0,F80/F84,IF(F80&gt;0,1,0)))</f>
        <v>0.12121334803812862</v>
      </c>
      <c r="H80" s="136">
        <f>Revenue!J69</f>
        <v>0</v>
      </c>
      <c r="I80" s="252">
        <f>IF(ISBLANK(H80),"  ",IF(L80&gt;0,H80/L80,IF(H80&gt;0,1,0)))</f>
        <v>0</v>
      </c>
      <c r="J80" s="648">
        <f>Revenue!K69</f>
        <v>21000000</v>
      </c>
      <c r="K80" s="254">
        <f>IF(ISBLANK(J80),"  ",IF(L80&gt;0,J80/L80,IF(J80&gt;0,1,0)))</f>
        <v>1</v>
      </c>
      <c r="L80" s="137">
        <f>J80+H80</f>
        <v>21000000</v>
      </c>
      <c r="M80" s="256">
        <f>IF(ISBLANK(L80),"  ",IF(L84&gt;0,L80/L84,IF(L80&gt;0,1,0)))</f>
        <v>0.14748162277147719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40000000</v>
      </c>
      <c r="E81" s="259">
        <f>IF(ISBLANK(D81),"  ",IF(F81&gt;0,D81/F81,IF(D81&gt;0,1,0)))</f>
        <v>1</v>
      </c>
      <c r="F81" s="247">
        <f>D81+B81</f>
        <v>40000000</v>
      </c>
      <c r="G81" s="261">
        <f>IF(ISBLANK(F81),"  ",IF(F84&gt;0,F81/F84,IF(F81&gt;0,1,0)))</f>
        <v>0.24242669607625725</v>
      </c>
      <c r="H81" s="209">
        <f>Revenue!J70+Revenue!J75</f>
        <v>0</v>
      </c>
      <c r="I81" s="257">
        <f>IF(ISBLANK(H81),"  ",IF(L81&gt;0,H81/L81,IF(H81&gt;0,1,0)))</f>
        <v>0</v>
      </c>
      <c r="J81" s="649">
        <f>Revenue!K70+Revenue!K75</f>
        <v>10000000</v>
      </c>
      <c r="K81" s="259">
        <f>IF(ISBLANK(J81),"  ",IF(L81&gt;0,J81/L81,IF(J81&gt;0,1,0)))</f>
        <v>1</v>
      </c>
      <c r="L81" s="247">
        <f>J81+H81</f>
        <v>10000000</v>
      </c>
      <c r="M81" s="261">
        <f>IF(ISBLANK(L81),"  ",IF(L84&gt;0,L81/L84,IF(L81&gt;0,1,0)))</f>
        <v>7.0229344176893901E-2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60000000</v>
      </c>
      <c r="E82" s="270">
        <f>IF(ISBLANK(D82),"  ",IF(F82&gt;0,D82/F82,IF(D82&gt;0,1,0)))</f>
        <v>1</v>
      </c>
      <c r="F82" s="273">
        <f>F81+F80+F79+F78+F77</f>
        <v>60000000</v>
      </c>
      <c r="G82" s="271">
        <f>IF(ISBLANK(F82),"  ",IF(F84&gt;0,F82/F84,IF(F82&gt;0,1,0)))</f>
        <v>0.36364004411438589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31000000</v>
      </c>
      <c r="K82" s="270">
        <f>IF(ISBLANK(J82),"  ",IF(L82&gt;0,J82/L82,IF(J82&gt;0,1,0)))</f>
        <v>1</v>
      </c>
      <c r="L82" s="273">
        <f>L81+L80+L79+L78+L77</f>
        <v>31000000</v>
      </c>
      <c r="M82" s="271">
        <f>IF(ISBLANK(L82),"  ",IF(L84&gt;0,L82/L84,IF(L82&gt;0,1,0)))</f>
        <v>0.21771096694837108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62593314</v>
      </c>
      <c r="C84" s="294">
        <f t="shared" si="0"/>
        <v>0.37935725773709345</v>
      </c>
      <c r="D84" s="293">
        <f>D82+D75+D54+D47+D55+D83</f>
        <v>102405016</v>
      </c>
      <c r="E84" s="295">
        <f>IF(ISBLANK(D84),"  ",IF(F84&gt;0,D84/F84,IF(D84&gt;0,1,0)))</f>
        <v>0.6206427422629065</v>
      </c>
      <c r="F84" s="293">
        <f>F82+F75+F54+F47+F55+F83</f>
        <v>164998330</v>
      </c>
      <c r="G84" s="296">
        <f>IF(ISBLANK(F84),"  ",IF(F84&gt;0,F84/F84,IF(F84&gt;0,1,0)))</f>
        <v>1</v>
      </c>
      <c r="H84" s="293">
        <f>H82+H75+H54+H47+H55+H83</f>
        <v>56418832</v>
      </c>
      <c r="I84" s="294">
        <f>IF(ISBLANK(H84),"  ",IF(L84&gt;0,H84/L84,IF(H84&gt;0,1,0)))</f>
        <v>0.3962257570586355</v>
      </c>
      <c r="J84" s="293">
        <f>J82+J75+J54+J47+J55+J83</f>
        <v>85971790</v>
      </c>
      <c r="K84" s="295">
        <f>IF(ISBLANK(J84),"  ",IF(L84&gt;0,J84/L84,IF(J84&gt;0,1,0)))</f>
        <v>0.6037742429413645</v>
      </c>
      <c r="L84" s="293">
        <f>L82+L75+L54+L47+L55+L83</f>
        <v>142390622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71" activePane="bottomRight" state="frozen"/>
      <selection activeCell="T35" sqref="T35"/>
      <selection pane="topRight" activeCell="T35" sqref="T35"/>
      <selection pane="bottomLeft" activeCell="T35" sqref="T35"/>
      <selection pane="bottomRight" activeCell="E78" sqref="E78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Grambling State University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559</v>
      </c>
      <c r="C6" s="236"/>
      <c r="D6" s="237"/>
      <c r="E6" s="236"/>
      <c r="F6" s="237"/>
      <c r="G6" s="238"/>
      <c r="H6" s="200" t="s">
        <v>558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25112867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25112867</v>
      </c>
      <c r="G13" s="256">
        <f>IF(ISBLANK(F13),"  ",IF(F84&gt;0,F13/F84,IF(F13&gt;0,1,0)))</f>
        <v>0.193525437218905</v>
      </c>
      <c r="H13" s="232">
        <f>Revenue!J34</f>
        <v>17825609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17825609</v>
      </c>
      <c r="M13" s="256">
        <f>IF(ISBLANK(L13),"  ",IF(L84&gt;0,L13/L84,IF(L13&gt;0,1,0)))</f>
        <v>0.12518808296237374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0" t="s">
        <v>239</v>
      </c>
      <c r="B15" s="531">
        <f>SUM(B16:B39)</f>
        <v>446157.62</v>
      </c>
      <c r="C15" s="532">
        <f t="shared" si="2"/>
        <v>1</v>
      </c>
      <c r="D15" s="533">
        <f>SUM(D16:D39)</f>
        <v>0</v>
      </c>
      <c r="E15" s="532">
        <f t="shared" si="3"/>
        <v>0</v>
      </c>
      <c r="F15" s="535">
        <f t="shared" si="0"/>
        <v>446157.62</v>
      </c>
      <c r="G15" s="536">
        <f>IF(ISBLANK(F15),"  ",IF(F85&gt;0,F15/F85,IF(F15&gt;0,1,0)))</f>
        <v>1</v>
      </c>
      <c r="H15" s="531">
        <f>SUM(H16:H39)</f>
        <v>1029079</v>
      </c>
      <c r="I15" s="532">
        <f>IF(ISBLANK(H15),"  ",IF(L15&gt;0,H15/L15,IF(H15&gt;0,1,0)))</f>
        <v>1</v>
      </c>
      <c r="J15" s="533">
        <f>SUM(J16:J39)</f>
        <v>0</v>
      </c>
      <c r="K15" s="534">
        <f>IF(ISBLANK(J15),"  ",IF(L15&gt;0,J15/L15,IF(J15&gt;0,1,0)))</f>
        <v>0</v>
      </c>
      <c r="L15" s="535">
        <f t="shared" si="1"/>
        <v>1029079</v>
      </c>
      <c r="M15" s="536">
        <f>IF(ISBLANK(L15),"  ",IF(L85&gt;0,L15/L85,IF(L15&gt;0,1,0)))</f>
        <v>1</v>
      </c>
    </row>
    <row r="16" spans="1:13" s="402" customFormat="1" ht="15" customHeight="1" x14ac:dyDescent="0.2">
      <c r="A16" s="515" t="s">
        <v>240</v>
      </c>
      <c r="B16" s="516">
        <f>Revenue!F39</f>
        <v>0</v>
      </c>
      <c r="C16" s="517">
        <f t="shared" si="2"/>
        <v>0</v>
      </c>
      <c r="D16" s="518">
        <f>Revenue!G39</f>
        <v>0</v>
      </c>
      <c r="E16" s="519">
        <f t="shared" si="3"/>
        <v>0</v>
      </c>
      <c r="F16" s="520">
        <f t="shared" si="0"/>
        <v>0</v>
      </c>
      <c r="G16" s="521">
        <f>IF(ISBLANK(F16),"  ",IF(F84&gt;0,F16/F84,IF(F16&gt;0,1,0)))</f>
        <v>0</v>
      </c>
      <c r="H16" s="516">
        <f>Revenue!J39</f>
        <v>0</v>
      </c>
      <c r="I16" s="517">
        <f t="shared" ref="I16:I35" si="4">IF(ISBLANK(H16),"  ",IF(L16&gt;0,H16/L16,IF(H16&gt;0,1,0)))</f>
        <v>0</v>
      </c>
      <c r="J16" s="518">
        <f>Revenue!K39</f>
        <v>0</v>
      </c>
      <c r="K16" s="519">
        <f t="shared" ref="K16:K31" si="5">IF(ISBLANK(J16),"  ",IF(L16&gt;0,J16/L16,IF(J16&gt;0,1,0)))</f>
        <v>0</v>
      </c>
      <c r="L16" s="520">
        <f t="shared" si="1"/>
        <v>0</v>
      </c>
      <c r="M16" s="521">
        <f>IF(ISBLANK(L16),"  ",IF(L84&gt;0,L16/L84,IF(L16&gt;0,1,0)))</f>
        <v>0</v>
      </c>
    </row>
    <row r="17" spans="1:13" s="402" customFormat="1" ht="15" customHeight="1" x14ac:dyDescent="0.2">
      <c r="A17" s="522" t="s">
        <v>146</v>
      </c>
      <c r="B17" s="523">
        <f>Revenue!F40</f>
        <v>446157.62</v>
      </c>
      <c r="C17" s="524">
        <f t="shared" si="2"/>
        <v>1</v>
      </c>
      <c r="D17" s="525">
        <f>Revenue!G40</f>
        <v>0</v>
      </c>
      <c r="E17" s="519">
        <f t="shared" si="3"/>
        <v>0</v>
      </c>
      <c r="F17" s="526">
        <f t="shared" si="0"/>
        <v>446157.62</v>
      </c>
      <c r="G17" s="527">
        <f>IF(ISBLANK(F17),"  ",IF(F84&gt;0,F17/F84,IF(F17&gt;0,1,0)))</f>
        <v>3.4381916042897876E-3</v>
      </c>
      <c r="H17" s="523">
        <f>Revenue!J40</f>
        <v>1029079</v>
      </c>
      <c r="I17" s="524">
        <f t="shared" si="4"/>
        <v>1</v>
      </c>
      <c r="J17" s="525">
        <f>Revenue!K40</f>
        <v>0</v>
      </c>
      <c r="K17" s="528">
        <f t="shared" si="5"/>
        <v>0</v>
      </c>
      <c r="L17" s="526">
        <f t="shared" si="1"/>
        <v>1029079</v>
      </c>
      <c r="M17" s="527">
        <f>IF(ISBLANK(L17),"  ",IF(L84&gt;0,L17/L84,IF(L17&gt;0,1,0)))</f>
        <v>7.2271543276213792E-3</v>
      </c>
    </row>
    <row r="18" spans="1:13" s="402" customFormat="1" ht="15" customHeight="1" x14ac:dyDescent="0.2">
      <c r="A18" s="522" t="s">
        <v>147</v>
      </c>
      <c r="B18" s="523">
        <f>Revenue!F41</f>
        <v>0</v>
      </c>
      <c r="C18" s="524">
        <f t="shared" si="2"/>
        <v>0</v>
      </c>
      <c r="D18" s="525">
        <f>Revenue!G41</f>
        <v>0</v>
      </c>
      <c r="E18" s="519">
        <f t="shared" si="3"/>
        <v>0</v>
      </c>
      <c r="F18" s="526">
        <f t="shared" si="0"/>
        <v>0</v>
      </c>
      <c r="G18" s="527">
        <f>IF(ISBLANK(F18),"  ",IF(F84&gt;0,F18/F84,IF(F18&gt;0,1,0)))</f>
        <v>0</v>
      </c>
      <c r="H18" s="523">
        <f>Revenue!J41</f>
        <v>0</v>
      </c>
      <c r="I18" s="524">
        <f t="shared" si="4"/>
        <v>0</v>
      </c>
      <c r="J18" s="525">
        <f>Revenue!K41</f>
        <v>0</v>
      </c>
      <c r="K18" s="528">
        <f t="shared" si="5"/>
        <v>0</v>
      </c>
      <c r="L18" s="526">
        <f t="shared" si="1"/>
        <v>0</v>
      </c>
      <c r="M18" s="527">
        <f>IF(ISBLANK(L18),"  ",IF(L84&gt;0,L18/L84,IF(L18&gt;0,1,0)))</f>
        <v>0</v>
      </c>
    </row>
    <row r="19" spans="1:13" s="402" customFormat="1" ht="15" customHeight="1" x14ac:dyDescent="0.2">
      <c r="A19" s="522" t="s">
        <v>148</v>
      </c>
      <c r="B19" s="523">
        <f>Revenue!F42</f>
        <v>0</v>
      </c>
      <c r="C19" s="524">
        <f t="shared" si="2"/>
        <v>0</v>
      </c>
      <c r="D19" s="525">
        <f>Revenue!G42</f>
        <v>0</v>
      </c>
      <c r="E19" s="519">
        <f t="shared" si="3"/>
        <v>0</v>
      </c>
      <c r="F19" s="526">
        <f t="shared" si="0"/>
        <v>0</v>
      </c>
      <c r="G19" s="527">
        <f>IF(ISBLANK(F19),"  ",IF(F84&gt;0,F19/F84,IF(F19&gt;0,1,0)))</f>
        <v>0</v>
      </c>
      <c r="H19" s="523">
        <f>Revenue!J42</f>
        <v>0</v>
      </c>
      <c r="I19" s="524">
        <f t="shared" si="4"/>
        <v>0</v>
      </c>
      <c r="J19" s="525">
        <f>Revenue!K42</f>
        <v>0</v>
      </c>
      <c r="K19" s="528">
        <f t="shared" si="5"/>
        <v>0</v>
      </c>
      <c r="L19" s="526">
        <f t="shared" si="1"/>
        <v>0</v>
      </c>
      <c r="M19" s="527">
        <f>IF(ISBLANK(L19),"  ",IF(L84&gt;0,L19/L84,IF(L19&gt;0,1,0)))</f>
        <v>0</v>
      </c>
    </row>
    <row r="20" spans="1:13" s="402" customFormat="1" ht="15" customHeight="1" x14ac:dyDescent="0.2">
      <c r="A20" s="522" t="s">
        <v>149</v>
      </c>
      <c r="B20" s="523">
        <f>Revenue!F43</f>
        <v>0</v>
      </c>
      <c r="C20" s="524">
        <f t="shared" si="2"/>
        <v>0</v>
      </c>
      <c r="D20" s="525">
        <f>Revenue!G43</f>
        <v>0</v>
      </c>
      <c r="E20" s="519">
        <f t="shared" si="3"/>
        <v>0</v>
      </c>
      <c r="F20" s="526">
        <f t="shared" si="0"/>
        <v>0</v>
      </c>
      <c r="G20" s="527">
        <f>IF(ISBLANK(F20),"  ",IF(F85&gt;0,F20/F85,IF(F20&gt;0,1,0)))</f>
        <v>0</v>
      </c>
      <c r="H20" s="523">
        <f>Revenue!J43</f>
        <v>0</v>
      </c>
      <c r="I20" s="524">
        <f t="shared" si="4"/>
        <v>0</v>
      </c>
      <c r="J20" s="525">
        <f>Revenue!K43</f>
        <v>0</v>
      </c>
      <c r="K20" s="528">
        <f t="shared" si="5"/>
        <v>0</v>
      </c>
      <c r="L20" s="526">
        <f t="shared" si="1"/>
        <v>0</v>
      </c>
      <c r="M20" s="527">
        <f>IF(ISBLANK(L20),"  ",IF(L85&gt;0,L20/L85,IF(L20&gt;0,1,0)))</f>
        <v>0</v>
      </c>
    </row>
    <row r="21" spans="1:13" s="402" customFormat="1" ht="15" customHeight="1" x14ac:dyDescent="0.2">
      <c r="A21" s="522" t="s">
        <v>150</v>
      </c>
      <c r="B21" s="523">
        <f>Revenue!F44</f>
        <v>0</v>
      </c>
      <c r="C21" s="524">
        <f t="shared" si="2"/>
        <v>0</v>
      </c>
      <c r="D21" s="525">
        <f>Revenue!G44</f>
        <v>0</v>
      </c>
      <c r="E21" s="519">
        <f t="shared" si="3"/>
        <v>0</v>
      </c>
      <c r="F21" s="526">
        <f t="shared" si="0"/>
        <v>0</v>
      </c>
      <c r="G21" s="527">
        <f>IF(ISBLANK(F21),"  ",IF(F84&gt;0,F21/F84,IF(F21&gt;0,1,0)))</f>
        <v>0</v>
      </c>
      <c r="H21" s="523">
        <f>Revenue!J44</f>
        <v>0</v>
      </c>
      <c r="I21" s="524">
        <f t="shared" si="4"/>
        <v>0</v>
      </c>
      <c r="J21" s="525">
        <f>Revenue!K44</f>
        <v>0</v>
      </c>
      <c r="K21" s="528">
        <f t="shared" si="5"/>
        <v>0</v>
      </c>
      <c r="L21" s="526">
        <f t="shared" si="1"/>
        <v>0</v>
      </c>
      <c r="M21" s="527">
        <f>IF(ISBLANK(L21),"  ",IF(L84&gt;0,L21/L84,IF(L21&gt;0,1,0)))</f>
        <v>0</v>
      </c>
    </row>
    <row r="22" spans="1:13" s="402" customFormat="1" ht="15" customHeight="1" x14ac:dyDescent="0.2">
      <c r="A22" s="522" t="s">
        <v>241</v>
      </c>
      <c r="B22" s="523">
        <f>Revenue!F49</f>
        <v>0</v>
      </c>
      <c r="C22" s="524">
        <f t="shared" si="2"/>
        <v>0</v>
      </c>
      <c r="D22" s="525">
        <f>Revenue!G5146</f>
        <v>0</v>
      </c>
      <c r="E22" s="519">
        <f t="shared" si="3"/>
        <v>0</v>
      </c>
      <c r="F22" s="526">
        <f t="shared" si="0"/>
        <v>0</v>
      </c>
      <c r="G22" s="527">
        <f>IF(ISBLANK(F22),"  ",IF(F84&gt;0,F22/F84,IF(F22&gt;0,1,0)))</f>
        <v>0</v>
      </c>
      <c r="H22" s="523">
        <f>Revenue!J49</f>
        <v>0</v>
      </c>
      <c r="I22" s="524">
        <f t="shared" si="4"/>
        <v>0</v>
      </c>
      <c r="J22" s="525">
        <f>Revenue!K49</f>
        <v>0</v>
      </c>
      <c r="K22" s="528">
        <f t="shared" si="5"/>
        <v>0</v>
      </c>
      <c r="L22" s="526">
        <f t="shared" si="1"/>
        <v>0</v>
      </c>
      <c r="M22" s="527">
        <f>IF(ISBLANK(L22),"  ",IF(L84&gt;0,L22/L84,IF(L22&gt;0,1,0)))</f>
        <v>0</v>
      </c>
    </row>
    <row r="23" spans="1:13" s="402" customFormat="1" ht="15" customHeight="1" x14ac:dyDescent="0.2">
      <c r="A23" s="522" t="s">
        <v>152</v>
      </c>
      <c r="B23" s="523">
        <f>Revenue!F45</f>
        <v>0</v>
      </c>
      <c r="C23" s="524">
        <f t="shared" si="2"/>
        <v>0</v>
      </c>
      <c r="D23" s="525">
        <f>Revenue!G45</f>
        <v>0</v>
      </c>
      <c r="E23" s="519">
        <f t="shared" si="3"/>
        <v>0</v>
      </c>
      <c r="F23" s="526">
        <f t="shared" si="0"/>
        <v>0</v>
      </c>
      <c r="G23" s="527">
        <f>IF(ISBLANK(F23),"  ",IF(F84&gt;0,F23/F84,IF(F23&gt;0,1,0)))</f>
        <v>0</v>
      </c>
      <c r="H23" s="523">
        <f>Revenue!J45</f>
        <v>0</v>
      </c>
      <c r="I23" s="524">
        <f t="shared" si="4"/>
        <v>0</v>
      </c>
      <c r="J23" s="525">
        <f>Revenue!K45</f>
        <v>0</v>
      </c>
      <c r="K23" s="528">
        <f t="shared" si="5"/>
        <v>0</v>
      </c>
      <c r="L23" s="526">
        <f t="shared" si="1"/>
        <v>0</v>
      </c>
      <c r="M23" s="527">
        <f>IF(ISBLANK(L23),"  ",IF(L84&gt;0,L23/L84,IF(L23&gt;0,1,0)))</f>
        <v>0</v>
      </c>
    </row>
    <row r="24" spans="1:13" s="402" customFormat="1" ht="15" customHeight="1" x14ac:dyDescent="0.2">
      <c r="A24" s="522" t="s">
        <v>153</v>
      </c>
      <c r="B24" s="523">
        <f>Revenue!F46</f>
        <v>0</v>
      </c>
      <c r="C24" s="524">
        <f t="shared" si="2"/>
        <v>0</v>
      </c>
      <c r="D24" s="525">
        <f>Revenue!G46</f>
        <v>0</v>
      </c>
      <c r="E24" s="519">
        <f t="shared" si="3"/>
        <v>0</v>
      </c>
      <c r="F24" s="526">
        <f t="shared" si="0"/>
        <v>0</v>
      </c>
      <c r="G24" s="527">
        <f>IF(ISBLANK(F24),"  ",IF(F84&gt;0,F24/F84,IF(F24&gt;0,1,0)))</f>
        <v>0</v>
      </c>
      <c r="H24" s="523">
        <f>Revenue!J46</f>
        <v>0</v>
      </c>
      <c r="I24" s="524">
        <f t="shared" si="4"/>
        <v>0</v>
      </c>
      <c r="J24" s="525">
        <f>Revenue!K46</f>
        <v>0</v>
      </c>
      <c r="K24" s="528">
        <f t="shared" si="5"/>
        <v>0</v>
      </c>
      <c r="L24" s="526">
        <f t="shared" si="1"/>
        <v>0</v>
      </c>
      <c r="M24" s="527">
        <f>IF(ISBLANK(L24),"  ",IF(L84&gt;0,L24/L84,IF(L24&gt;0,1,0)))</f>
        <v>0</v>
      </c>
    </row>
    <row r="25" spans="1:13" s="402" customFormat="1" ht="15" customHeight="1" x14ac:dyDescent="0.2">
      <c r="A25" s="522" t="s">
        <v>154</v>
      </c>
      <c r="B25" s="523">
        <f>Revenue!F47</f>
        <v>0</v>
      </c>
      <c r="C25" s="524">
        <f t="shared" si="2"/>
        <v>0</v>
      </c>
      <c r="D25" s="525">
        <f>Revenue!G47</f>
        <v>0</v>
      </c>
      <c r="E25" s="519">
        <f t="shared" si="3"/>
        <v>0</v>
      </c>
      <c r="F25" s="526">
        <f t="shared" si="0"/>
        <v>0</v>
      </c>
      <c r="G25" s="527">
        <f>IF(ISBLANK(F25),"  ",IF(F84&gt;0,F25/F84,IF(F25&gt;0,1,0)))</f>
        <v>0</v>
      </c>
      <c r="H25" s="523">
        <f>Revenue!J47</f>
        <v>0</v>
      </c>
      <c r="I25" s="524">
        <f t="shared" si="4"/>
        <v>0</v>
      </c>
      <c r="J25" s="525">
        <f>Revenue!K47</f>
        <v>0</v>
      </c>
      <c r="K25" s="528">
        <f t="shared" si="5"/>
        <v>0</v>
      </c>
      <c r="L25" s="526">
        <f t="shared" si="1"/>
        <v>0</v>
      </c>
      <c r="M25" s="527">
        <f>IF(ISBLANK(L25),"  ",IF(L84&gt;0,L25/L84,IF(L25&gt;0,1,0)))</f>
        <v>0</v>
      </c>
    </row>
    <row r="26" spans="1:13" s="402" customFormat="1" ht="15" customHeight="1" x14ac:dyDescent="0.2">
      <c r="A26" s="529" t="s">
        <v>155</v>
      </c>
      <c r="B26" s="523">
        <f>Revenue!F48</f>
        <v>0</v>
      </c>
      <c r="C26" s="524">
        <f t="shared" si="2"/>
        <v>0</v>
      </c>
      <c r="D26" s="525">
        <f>Revenue!G48</f>
        <v>0</v>
      </c>
      <c r="E26" s="519">
        <f t="shared" si="3"/>
        <v>0</v>
      </c>
      <c r="F26" s="526">
        <f t="shared" si="0"/>
        <v>0</v>
      </c>
      <c r="G26" s="527">
        <f>IF(ISBLANK(F26),"  ",IF(F84&gt;0,F26/F84,IF(F26&gt;0,1,0)))</f>
        <v>0</v>
      </c>
      <c r="H26" s="523">
        <f>Revenue!J48</f>
        <v>0</v>
      </c>
      <c r="I26" s="524">
        <f t="shared" si="4"/>
        <v>0</v>
      </c>
      <c r="J26" s="525">
        <f>Revenue!K48</f>
        <v>0</v>
      </c>
      <c r="K26" s="528">
        <f t="shared" si="5"/>
        <v>0</v>
      </c>
      <c r="L26" s="526">
        <f t="shared" si="1"/>
        <v>0</v>
      </c>
      <c r="M26" s="527">
        <f>IF(ISBLANK(L26),"  ",IF(L84&gt;0,L26/L84,IF(L26&gt;0,1,0)))</f>
        <v>0</v>
      </c>
    </row>
    <row r="27" spans="1:13" s="402" customFormat="1" ht="15" customHeight="1" x14ac:dyDescent="0.2">
      <c r="A27" s="529" t="s">
        <v>380</v>
      </c>
      <c r="B27" s="523">
        <f>Revenue!F50</f>
        <v>0</v>
      </c>
      <c r="C27" s="524">
        <f t="shared" si="2"/>
        <v>0</v>
      </c>
      <c r="D27" s="525">
        <f>Revenue!G50</f>
        <v>0</v>
      </c>
      <c r="E27" s="519">
        <f t="shared" si="3"/>
        <v>0</v>
      </c>
      <c r="F27" s="526">
        <f t="shared" si="0"/>
        <v>0</v>
      </c>
      <c r="G27" s="527">
        <f>IF(ISBLANK(F27),"  ",IF(F85&gt;0,F27/F85,IF(F27&gt;0,1,0)))</f>
        <v>0</v>
      </c>
      <c r="H27" s="523">
        <f>Revenue!J50</f>
        <v>0</v>
      </c>
      <c r="I27" s="524">
        <f t="shared" si="4"/>
        <v>0</v>
      </c>
      <c r="J27" s="525">
        <f>Revenue!K50</f>
        <v>0</v>
      </c>
      <c r="K27" s="528">
        <f>IF(ISBLANK(J27),"  ",IF(L27&gt;0,J27/L27,IF(J27&gt;0,1,0)))</f>
        <v>0</v>
      </c>
      <c r="L27" s="526">
        <f t="shared" si="1"/>
        <v>0</v>
      </c>
      <c r="M27" s="527">
        <f>IF(ISBLANK(L27),"  ",IF(L85&gt;0,L27/L85,IF(L27&gt;0,1,0)))</f>
        <v>0</v>
      </c>
    </row>
    <row r="28" spans="1:13" s="402" customFormat="1" ht="15" customHeight="1" x14ac:dyDescent="0.2">
      <c r="A28" s="529" t="s">
        <v>382</v>
      </c>
      <c r="B28" s="523">
        <f>Revenue!F51</f>
        <v>0</v>
      </c>
      <c r="C28" s="524">
        <f t="shared" si="2"/>
        <v>0</v>
      </c>
      <c r="D28" s="525">
        <f>Revenue!G51</f>
        <v>0</v>
      </c>
      <c r="E28" s="519">
        <f t="shared" si="3"/>
        <v>0</v>
      </c>
      <c r="F28" s="526">
        <f t="shared" si="0"/>
        <v>0</v>
      </c>
      <c r="G28" s="527">
        <f>IF(ISBLANK(F28),"  ",IF(F86&gt;0,F28/F86,IF(F28&gt;0,1,0)))</f>
        <v>0</v>
      </c>
      <c r="H28" s="523">
        <f>Revenue!J51</f>
        <v>0</v>
      </c>
      <c r="I28" s="524">
        <f t="shared" si="4"/>
        <v>0</v>
      </c>
      <c r="J28" s="525">
        <f>Revenue!K51</f>
        <v>0</v>
      </c>
      <c r="K28" s="528">
        <f>IF(ISBLANK(J28),"  ",IF(L28&gt;0,J28/L28,IF(J28&gt;0,1,0)))</f>
        <v>0</v>
      </c>
      <c r="L28" s="526">
        <f t="shared" si="1"/>
        <v>0</v>
      </c>
      <c r="M28" s="527">
        <f>IF(ISBLANK(L28),"  ",IF(L86&gt;0,L28/L86,IF(L28&gt;0,1,0)))</f>
        <v>0</v>
      </c>
    </row>
    <row r="29" spans="1:13" s="402" customFormat="1" ht="15" customHeight="1" x14ac:dyDescent="0.2">
      <c r="A29" s="529" t="s">
        <v>381</v>
      </c>
      <c r="B29" s="523">
        <f>Revenue!F52</f>
        <v>0</v>
      </c>
      <c r="C29" s="524">
        <f t="shared" si="2"/>
        <v>0</v>
      </c>
      <c r="D29" s="525">
        <f>Revenue!G52</f>
        <v>0</v>
      </c>
      <c r="E29" s="519">
        <f t="shared" si="3"/>
        <v>0</v>
      </c>
      <c r="F29" s="526">
        <f t="shared" si="0"/>
        <v>0</v>
      </c>
      <c r="G29" s="527">
        <f>IF(ISBLANK(F29),"  ",IF(F87&gt;0,F29/F87,IF(F29&gt;0,1,0)))</f>
        <v>0</v>
      </c>
      <c r="H29" s="523">
        <f>Revenue!J52</f>
        <v>0</v>
      </c>
      <c r="I29" s="524">
        <f t="shared" si="4"/>
        <v>0</v>
      </c>
      <c r="J29" s="525">
        <f>Revenue!K52</f>
        <v>0</v>
      </c>
      <c r="K29" s="528">
        <f>IF(ISBLANK(J29),"  ",IF(L29&gt;0,J29/L29,IF(J29&gt;0,1,0)))</f>
        <v>0</v>
      </c>
      <c r="L29" s="526">
        <f t="shared" si="1"/>
        <v>0</v>
      </c>
      <c r="M29" s="527">
        <f>IF(ISBLANK(L29),"  ",IF(L87&gt;0,L29/L87,IF(L29&gt;0,1,0)))</f>
        <v>0</v>
      </c>
    </row>
    <row r="30" spans="1:13" s="402" customFormat="1" ht="15" customHeight="1" x14ac:dyDescent="0.2">
      <c r="A30" s="509" t="s">
        <v>414</v>
      </c>
      <c r="B30" s="523">
        <f>Revenue!F53</f>
        <v>0</v>
      </c>
      <c r="C30" s="524">
        <f>IF(ISBLANK(B30),"  ",IF(F30&gt;0,B30/F30,IF(B30&gt;0,1,0)))</f>
        <v>0</v>
      </c>
      <c r="D30" s="525">
        <f>Revenue!G53</f>
        <v>0</v>
      </c>
      <c r="E30" s="519">
        <f t="shared" si="3"/>
        <v>0</v>
      </c>
      <c r="F30" s="526">
        <f>D30+B30</f>
        <v>0</v>
      </c>
      <c r="G30" s="527">
        <f>IF(ISBLANK(F30),"  ",IF(F88&gt;0,F30/F88,IF(F30&gt;0,1,0)))</f>
        <v>0</v>
      </c>
      <c r="H30" s="523">
        <f>Revenue!J53</f>
        <v>0</v>
      </c>
      <c r="I30" s="524">
        <f>IF(ISBLANK(H30),"  ",IF(L30&gt;0,H30/L30,IF(H30&gt;0,1,0)))</f>
        <v>0</v>
      </c>
      <c r="J30" s="525">
        <f>Revenue!K53</f>
        <v>0</v>
      </c>
      <c r="K30" s="528">
        <f>IF(ISBLANK(J30),"  ",IF(L30&gt;0,J30/L30,IF(J30&gt;0,1,0)))</f>
        <v>0</v>
      </c>
      <c r="L30" s="526">
        <f>J30+H30</f>
        <v>0</v>
      </c>
      <c r="M30" s="527">
        <f>IF(ISBLANK(L30),"  ",IF(L88&gt;0,L30/L88,IF(L30&gt;0,1,0)))</f>
        <v>0</v>
      </c>
    </row>
    <row r="31" spans="1:13" s="402" customFormat="1" ht="15" customHeight="1" x14ac:dyDescent="0.2">
      <c r="A31" s="529" t="s">
        <v>462</v>
      </c>
      <c r="B31" s="523">
        <f>Revenue!F54</f>
        <v>0</v>
      </c>
      <c r="C31" s="524">
        <f t="shared" si="2"/>
        <v>0</v>
      </c>
      <c r="D31" s="525">
        <f>Revenue!G54</f>
        <v>0</v>
      </c>
      <c r="E31" s="519">
        <f t="shared" si="3"/>
        <v>0</v>
      </c>
      <c r="F31" s="526">
        <f t="shared" si="0"/>
        <v>0</v>
      </c>
      <c r="G31" s="527">
        <f t="shared" ref="G31:G37" si="6">IF(ISBLANK(F31),"  ",IF(F84&gt;0,F31/F84,IF(F31&gt;0,1,0)))</f>
        <v>0</v>
      </c>
      <c r="H31" s="523">
        <f>Revenue!J54</f>
        <v>0</v>
      </c>
      <c r="I31" s="524">
        <f t="shared" si="4"/>
        <v>0</v>
      </c>
      <c r="J31" s="525">
        <f>Revenue!K54</f>
        <v>0</v>
      </c>
      <c r="K31" s="528">
        <f t="shared" si="5"/>
        <v>0</v>
      </c>
      <c r="L31" s="526">
        <f t="shared" si="1"/>
        <v>0</v>
      </c>
      <c r="M31" s="527">
        <f t="shared" ref="M31:M37" si="7">IF(ISBLANK(L31),"  ",IF(L84&gt;0,L31/L84,IF(L31&gt;0,1,0)))</f>
        <v>0</v>
      </c>
    </row>
    <row r="32" spans="1:13" s="402" customFormat="1" ht="15" customHeight="1" x14ac:dyDescent="0.2">
      <c r="A32" s="522" t="s">
        <v>460</v>
      </c>
      <c r="B32" s="523">
        <f>Revenue!F55</f>
        <v>0</v>
      </c>
      <c r="C32" s="524">
        <f t="shared" si="2"/>
        <v>0</v>
      </c>
      <c r="D32" s="525">
        <f>Revenue!G55</f>
        <v>0</v>
      </c>
      <c r="E32" s="519">
        <f t="shared" si="3"/>
        <v>0</v>
      </c>
      <c r="F32" s="526">
        <f t="shared" si="0"/>
        <v>0</v>
      </c>
      <c r="G32" s="527">
        <f t="shared" si="6"/>
        <v>0</v>
      </c>
      <c r="H32" s="523">
        <f>Revenue!J55</f>
        <v>0</v>
      </c>
      <c r="I32" s="524">
        <f t="shared" si="4"/>
        <v>0</v>
      </c>
      <c r="J32" s="525">
        <f>Revenue!K55</f>
        <v>0</v>
      </c>
      <c r="K32" s="528">
        <f t="shared" ref="K32:K35" si="8">IF(ISBLANK(J32),"  ",IF(L32&gt;0,J32/L32,IF(J32&gt;0,1,0)))</f>
        <v>0</v>
      </c>
      <c r="L32" s="526">
        <f t="shared" ref="L32:L35" si="9">J32+H32</f>
        <v>0</v>
      </c>
      <c r="M32" s="527">
        <f t="shared" si="7"/>
        <v>0</v>
      </c>
    </row>
    <row r="33" spans="1:13" s="402" customFormat="1" ht="15" customHeight="1" x14ac:dyDescent="0.2">
      <c r="A33" s="522" t="s">
        <v>459</v>
      </c>
      <c r="B33" s="523">
        <f>Revenue!F56</f>
        <v>0</v>
      </c>
      <c r="C33" s="524">
        <f t="shared" si="2"/>
        <v>0</v>
      </c>
      <c r="D33" s="525">
        <f>Revenue!G56</f>
        <v>0</v>
      </c>
      <c r="E33" s="519">
        <f t="shared" si="3"/>
        <v>0</v>
      </c>
      <c r="F33" s="526">
        <f t="shared" si="0"/>
        <v>0</v>
      </c>
      <c r="G33" s="527">
        <f t="shared" si="6"/>
        <v>0</v>
      </c>
      <c r="H33" s="523">
        <f>Revenue!J56</f>
        <v>0</v>
      </c>
      <c r="I33" s="524">
        <f t="shared" si="4"/>
        <v>0</v>
      </c>
      <c r="J33" s="525">
        <f>Revenue!K56</f>
        <v>0</v>
      </c>
      <c r="K33" s="528">
        <f t="shared" si="8"/>
        <v>0</v>
      </c>
      <c r="L33" s="526">
        <f t="shared" si="9"/>
        <v>0</v>
      </c>
      <c r="M33" s="527">
        <f t="shared" si="7"/>
        <v>0</v>
      </c>
    </row>
    <row r="34" spans="1:13" s="402" customFormat="1" ht="15" customHeight="1" x14ac:dyDescent="0.2">
      <c r="A34" s="522" t="s">
        <v>463</v>
      </c>
      <c r="B34" s="523">
        <f>Revenue!F57</f>
        <v>0</v>
      </c>
      <c r="C34" s="524">
        <f t="shared" si="2"/>
        <v>0</v>
      </c>
      <c r="D34" s="525">
        <f>Revenue!G57</f>
        <v>0</v>
      </c>
      <c r="E34" s="519">
        <f t="shared" si="3"/>
        <v>0</v>
      </c>
      <c r="F34" s="526">
        <f t="shared" si="0"/>
        <v>0</v>
      </c>
      <c r="G34" s="527">
        <f t="shared" si="6"/>
        <v>0</v>
      </c>
      <c r="H34" s="523">
        <f>Revenue!J57</f>
        <v>0</v>
      </c>
      <c r="I34" s="524">
        <f t="shared" si="4"/>
        <v>0</v>
      </c>
      <c r="J34" s="525">
        <f>Revenue!K57</f>
        <v>0</v>
      </c>
      <c r="K34" s="528">
        <f t="shared" si="8"/>
        <v>0</v>
      </c>
      <c r="L34" s="526">
        <f t="shared" si="9"/>
        <v>0</v>
      </c>
      <c r="M34" s="527">
        <f t="shared" si="7"/>
        <v>0</v>
      </c>
    </row>
    <row r="35" spans="1:13" s="402" customFormat="1" ht="15" customHeight="1" x14ac:dyDescent="0.2">
      <c r="A35" s="522" t="s">
        <v>461</v>
      </c>
      <c r="B35" s="523">
        <f>Revenue!F58</f>
        <v>0</v>
      </c>
      <c r="C35" s="524">
        <f t="shared" si="2"/>
        <v>0</v>
      </c>
      <c r="D35" s="525">
        <f>Revenue!G58</f>
        <v>0</v>
      </c>
      <c r="E35" s="519">
        <f t="shared" si="3"/>
        <v>0</v>
      </c>
      <c r="F35" s="526">
        <f t="shared" si="0"/>
        <v>0</v>
      </c>
      <c r="G35" s="527">
        <f t="shared" si="6"/>
        <v>0</v>
      </c>
      <c r="H35" s="523">
        <f>Revenue!J58</f>
        <v>0</v>
      </c>
      <c r="I35" s="524">
        <f t="shared" si="4"/>
        <v>0</v>
      </c>
      <c r="J35" s="525">
        <f>Revenue!K58</f>
        <v>0</v>
      </c>
      <c r="K35" s="528">
        <f t="shared" si="8"/>
        <v>0</v>
      </c>
      <c r="L35" s="526">
        <f t="shared" si="9"/>
        <v>0</v>
      </c>
      <c r="M35" s="527">
        <f t="shared" si="7"/>
        <v>0</v>
      </c>
    </row>
    <row r="36" spans="1:13" s="402" customFormat="1" ht="15" customHeight="1" x14ac:dyDescent="0.2">
      <c r="A36" s="522" t="s">
        <v>534</v>
      </c>
      <c r="B36" s="523">
        <f>Revenue!F59</f>
        <v>0</v>
      </c>
      <c r="C36" s="524">
        <f t="shared" ref="C36:C39" si="10">IF(ISBLANK(B36),"  ",IF(F36&gt;0,B36/F36,IF(B36&gt;0,1,0)))</f>
        <v>0</v>
      </c>
      <c r="D36" s="525">
        <f>Revenue!G59</f>
        <v>0</v>
      </c>
      <c r="E36" s="519">
        <f t="shared" ref="E36:E39" si="11">IF(ISBLANK(D36),"  ",IF(F36&gt;0,D36/F36,IF(D36&gt;0,1,0)))</f>
        <v>0</v>
      </c>
      <c r="F36" s="526">
        <f t="shared" ref="F36:F39" si="12">D36+B36</f>
        <v>0</v>
      </c>
      <c r="G36" s="527">
        <f t="shared" si="6"/>
        <v>0</v>
      </c>
      <c r="H36" s="523">
        <f>Revenue!J59</f>
        <v>0</v>
      </c>
      <c r="I36" s="524">
        <f t="shared" ref="I36:I39" si="13">IF(ISBLANK(H36),"  ",IF(L36&gt;0,H36/L36,IF(H36&gt;0,1,0)))</f>
        <v>0</v>
      </c>
      <c r="J36" s="525">
        <f>Revenue!K59</f>
        <v>0</v>
      </c>
      <c r="K36" s="528">
        <f t="shared" ref="K36:K39" si="14">IF(ISBLANK(J36),"  ",IF(L36&gt;0,J36/L36,IF(J36&gt;0,1,0)))</f>
        <v>0</v>
      </c>
      <c r="L36" s="526">
        <f t="shared" ref="L36:L39" si="15">J36+H36</f>
        <v>0</v>
      </c>
      <c r="M36" s="527">
        <f t="shared" si="7"/>
        <v>0</v>
      </c>
    </row>
    <row r="37" spans="1:13" s="402" customFormat="1" ht="15" customHeight="1" x14ac:dyDescent="0.2">
      <c r="A37" s="522" t="s">
        <v>541</v>
      </c>
      <c r="B37" s="523">
        <f>Revenue!F60</f>
        <v>0</v>
      </c>
      <c r="C37" s="524">
        <f t="shared" ref="C37" si="16">IF(ISBLANK(B37),"  ",IF(F37&gt;0,B37/F37,IF(B37&gt;0,1,0)))</f>
        <v>0</v>
      </c>
      <c r="D37" s="525">
        <f>Revenue!G60</f>
        <v>0</v>
      </c>
      <c r="E37" s="519">
        <f t="shared" ref="E37" si="17">IF(ISBLANK(D37),"  ",IF(F37&gt;0,D37/F37,IF(D37&gt;0,1,0)))</f>
        <v>0</v>
      </c>
      <c r="F37" s="526">
        <f t="shared" ref="F37" si="18">D37+B37</f>
        <v>0</v>
      </c>
      <c r="G37" s="527">
        <f t="shared" si="6"/>
        <v>0</v>
      </c>
      <c r="H37" s="523">
        <f>Revenue!J60</f>
        <v>0</v>
      </c>
      <c r="I37" s="524">
        <f t="shared" ref="I37" si="19">IF(ISBLANK(H37),"  ",IF(L37&gt;0,H37/L37,IF(H37&gt;0,1,0)))</f>
        <v>0</v>
      </c>
      <c r="J37" s="525">
        <f>Revenue!K60</f>
        <v>0</v>
      </c>
      <c r="K37" s="528">
        <f t="shared" ref="K37" si="20">IF(ISBLANK(J37),"  ",IF(L37&gt;0,J37/L37,IF(J37&gt;0,1,0)))</f>
        <v>0</v>
      </c>
      <c r="L37" s="526">
        <f t="shared" ref="L37" si="21">J37+H37</f>
        <v>0</v>
      </c>
      <c r="M37" s="527">
        <f t="shared" si="7"/>
        <v>0</v>
      </c>
    </row>
    <row r="38" spans="1:13" s="402" customFormat="1" ht="15" customHeight="1" x14ac:dyDescent="0.2">
      <c r="A38" s="522" t="s">
        <v>535</v>
      </c>
      <c r="B38" s="523">
        <f>Revenue!F61</f>
        <v>0</v>
      </c>
      <c r="C38" s="524">
        <f t="shared" si="10"/>
        <v>0</v>
      </c>
      <c r="D38" s="525">
        <f>Revenue!G61</f>
        <v>0</v>
      </c>
      <c r="E38" s="519">
        <f t="shared" si="11"/>
        <v>0</v>
      </c>
      <c r="F38" s="526">
        <f t="shared" si="12"/>
        <v>0</v>
      </c>
      <c r="G38" s="527">
        <f>IF(ISBLANK(F38),"  ",IF(F90&gt;0,F38/F90,IF(F38&gt;0,1,0)))</f>
        <v>0</v>
      </c>
      <c r="H38" s="523">
        <f>Revenue!J61</f>
        <v>0</v>
      </c>
      <c r="I38" s="524">
        <f t="shared" si="13"/>
        <v>0</v>
      </c>
      <c r="J38" s="525">
        <f>Revenue!K61</f>
        <v>0</v>
      </c>
      <c r="K38" s="528">
        <f t="shared" si="14"/>
        <v>0</v>
      </c>
      <c r="L38" s="526">
        <f t="shared" si="15"/>
        <v>0</v>
      </c>
      <c r="M38" s="527">
        <f>IF(ISBLANK(L38),"  ",IF(L90&gt;0,L38/L90,IF(L38&gt;0,1,0)))</f>
        <v>0</v>
      </c>
    </row>
    <row r="39" spans="1:13" s="402" customFormat="1" ht="15" customHeight="1" x14ac:dyDescent="0.2">
      <c r="A39" s="522" t="s">
        <v>536</v>
      </c>
      <c r="B39" s="523">
        <f>Revenue!F62</f>
        <v>0</v>
      </c>
      <c r="C39" s="524">
        <f t="shared" si="10"/>
        <v>0</v>
      </c>
      <c r="D39" s="525">
        <f>Revenue!G62</f>
        <v>0</v>
      </c>
      <c r="E39" s="519">
        <f t="shared" si="11"/>
        <v>0</v>
      </c>
      <c r="F39" s="526">
        <f t="shared" si="12"/>
        <v>0</v>
      </c>
      <c r="G39" s="527">
        <f>IF(ISBLANK(F39),"  ",IF(F91&gt;0,F39/F91,IF(F39&gt;0,1,0)))</f>
        <v>0</v>
      </c>
      <c r="H39" s="523">
        <f>Revenue!J62</f>
        <v>0</v>
      </c>
      <c r="I39" s="524">
        <f t="shared" si="13"/>
        <v>0</v>
      </c>
      <c r="J39" s="525">
        <f>Revenue!K62</f>
        <v>0</v>
      </c>
      <c r="K39" s="528">
        <f t="shared" si="14"/>
        <v>0</v>
      </c>
      <c r="L39" s="526">
        <f t="shared" si="15"/>
        <v>0</v>
      </c>
      <c r="M39" s="527">
        <f>IF(ISBLANK(L39),"  ",IF(L91&gt;0,L39/L91,IF(L39&gt;0,1,0)))</f>
        <v>0</v>
      </c>
    </row>
    <row r="40" spans="1:13" s="402" customFormat="1" ht="15" customHeight="1" x14ac:dyDescent="0.2">
      <c r="A40" s="522" t="s">
        <v>571</v>
      </c>
      <c r="B40" s="523">
        <f>Revenue!F63</f>
        <v>0</v>
      </c>
      <c r="C40" s="524">
        <f t="shared" ref="C40:C41" si="22">IF(ISBLANK(B40),"  ",IF(F40&gt;0,B40/F40,IF(B40&gt;0,1,0)))</f>
        <v>0</v>
      </c>
      <c r="D40" s="525">
        <f>Revenue!G63</f>
        <v>0</v>
      </c>
      <c r="E40" s="519">
        <f t="shared" ref="E40:E41" si="23">IF(ISBLANK(D40),"  ",IF(F40&gt;0,D40/F40,IF(D40&gt;0,1,0)))</f>
        <v>0</v>
      </c>
      <c r="F40" s="526">
        <f t="shared" ref="F40:F41" si="24">D40+B40</f>
        <v>0</v>
      </c>
      <c r="G40" s="527">
        <f t="shared" ref="G40:G41" si="25">IF(ISBLANK(F40),"  ",IF(F92&gt;0,F40/F92,IF(F40&gt;0,1,0)))</f>
        <v>0</v>
      </c>
      <c r="H40" s="523">
        <f>Revenue!J63</f>
        <v>0</v>
      </c>
      <c r="I40" s="524">
        <f t="shared" ref="I40:I41" si="26">IF(ISBLANK(H40),"  ",IF(L40&gt;0,H40/L40,IF(H40&gt;0,1,0)))</f>
        <v>0</v>
      </c>
      <c r="J40" s="525">
        <f>Revenue!K63</f>
        <v>0</v>
      </c>
      <c r="K40" s="528">
        <f t="shared" ref="K40:K41" si="27">IF(ISBLANK(J40),"  ",IF(L40&gt;0,J40/L40,IF(J40&gt;0,1,0)))</f>
        <v>0</v>
      </c>
      <c r="L40" s="526">
        <f t="shared" ref="L40:L41" si="28">J40+H40</f>
        <v>0</v>
      </c>
      <c r="M40" s="527">
        <f t="shared" ref="M40:M41" si="29">IF(ISBLANK(L40),"  ",IF(L92&gt;0,L40/L92,IF(L40&gt;0,1,0)))</f>
        <v>0</v>
      </c>
    </row>
    <row r="41" spans="1:13" s="402" customFormat="1" ht="15" customHeight="1" x14ac:dyDescent="0.2">
      <c r="A41" s="522" t="s">
        <v>572</v>
      </c>
      <c r="B41" s="523">
        <f>Revenue!F64</f>
        <v>0</v>
      </c>
      <c r="C41" s="524">
        <f t="shared" si="22"/>
        <v>0</v>
      </c>
      <c r="D41" s="525">
        <f>Revenue!G64</f>
        <v>0</v>
      </c>
      <c r="E41" s="519">
        <f t="shared" si="23"/>
        <v>0</v>
      </c>
      <c r="F41" s="526">
        <f t="shared" si="24"/>
        <v>0</v>
      </c>
      <c r="G41" s="527">
        <f t="shared" si="25"/>
        <v>0</v>
      </c>
      <c r="H41" s="523">
        <f>Revenue!J64</f>
        <v>0</v>
      </c>
      <c r="I41" s="524">
        <f t="shared" si="26"/>
        <v>0</v>
      </c>
      <c r="J41" s="525">
        <f>Revenue!K64</f>
        <v>0</v>
      </c>
      <c r="K41" s="528">
        <f t="shared" si="27"/>
        <v>0</v>
      </c>
      <c r="L41" s="526">
        <f t="shared" si="28"/>
        <v>0</v>
      </c>
      <c r="M41" s="527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496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537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25559024.620000001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25559024.620000001</v>
      </c>
      <c r="G47" s="271">
        <f>IF(ISBLANK(F47),"  ",IF(F84&gt;0,F47/F84,IF(F47&gt;0,1,0)))</f>
        <v>0.19696362882319479</v>
      </c>
      <c r="H47" s="217">
        <f>SUM(H13,H14,H15,H43,H45,H46)</f>
        <v>18854688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18854688</v>
      </c>
      <c r="M47" s="271">
        <f>IF(ISBLANK(L47),"  ",IF(L84&gt;0,L47/L84,IF(L47&gt;0,1,0)))</f>
        <v>0.13241523728999513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26227405.030000001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26227405.030000001</v>
      </c>
      <c r="G57" s="256">
        <f>IF(ISBLANK(F57),"  ",IF(F84&gt;0,F57/F84,IF(F57&gt;0,1,0)))</f>
        <v>0.20211431954575548</v>
      </c>
      <c r="H57" s="276">
        <f>Revenue!J7</f>
        <v>29196302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29196302</v>
      </c>
      <c r="M57" s="256">
        <f>IF(ISBLANK(L57),"  ",IF(L84&gt;0,L57/L84,IF(L57&gt;0,1,0)))</f>
        <v>0.20504371418505357</v>
      </c>
    </row>
    <row r="58" spans="1:13" ht="15" customHeight="1" x14ac:dyDescent="0.2">
      <c r="A58" s="208" t="s">
        <v>243</v>
      </c>
      <c r="B58" s="224">
        <f>Revenue!F19</f>
        <v>4364097.3</v>
      </c>
      <c r="C58" s="257">
        <f t="shared" si="2"/>
        <v>1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4364097.3</v>
      </c>
      <c r="G58" s="261">
        <f>IF(ISBLANK(F58),"  ",IF(F84&gt;0,F58/F84,IF(F58&gt;0,1,0)))</f>
        <v>3.3630721575849655E-2</v>
      </c>
      <c r="H58" s="224">
        <f>Revenue!J19</f>
        <v>4759979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4759979</v>
      </c>
      <c r="M58" s="261">
        <f>IF(ISBLANK(L58),"  ",IF(L84&gt;0,L58/L84,IF(L58&gt;0,1,0)))</f>
        <v>3.3429020346578721E-2</v>
      </c>
    </row>
    <row r="59" spans="1:13" ht="15" customHeight="1" x14ac:dyDescent="0.2">
      <c r="A59" s="282" t="s">
        <v>244</v>
      </c>
      <c r="B59" s="283">
        <f>Revenue!F9</f>
        <v>1139425.8</v>
      </c>
      <c r="C59" s="257">
        <f t="shared" si="2"/>
        <v>1</v>
      </c>
      <c r="D59" s="284">
        <f>Revenue!G9</f>
        <v>0</v>
      </c>
      <c r="E59" s="254">
        <f t="shared" si="37"/>
        <v>0</v>
      </c>
      <c r="F59" s="285">
        <f t="shared" si="33"/>
        <v>1139425.8</v>
      </c>
      <c r="G59" s="261">
        <f>IF(ISBLANK(F59),"  ",IF(F84&gt;0,F59/F84,IF(F59&gt;0,1,0)))</f>
        <v>8.7806731156383142E-3</v>
      </c>
      <c r="H59" s="283">
        <f>Revenue!J9</f>
        <v>1248306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1248306</v>
      </c>
      <c r="M59" s="261">
        <f>IF(ISBLANK(L59),"  ",IF(L84&gt;0,L59/L84,IF(L59&gt;0,1,0)))</f>
        <v>8.7667711712081705E-3</v>
      </c>
    </row>
    <row r="60" spans="1:13" ht="15" customHeight="1" x14ac:dyDescent="0.2">
      <c r="A60" s="282" t="s">
        <v>245</v>
      </c>
      <c r="B60" s="283">
        <f>Revenue!F10</f>
        <v>626684.18999999994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626684.18999999994</v>
      </c>
      <c r="G60" s="261">
        <f>IF(ISBLANK(F60),"  ",IF(F84&gt;0,F60/F84,IF(F60&gt;0,1,0)))</f>
        <v>4.8293702136010721E-3</v>
      </c>
      <c r="H60" s="283">
        <f>Revenue!J10</f>
        <v>686540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686540</v>
      </c>
      <c r="M60" s="261">
        <f>IF(ISBLANK(L60),"  ",IF(L84&gt;0,L60/L84,IF(L60&gt;0,1,0)))</f>
        <v>4.8215253951204738E-3</v>
      </c>
    </row>
    <row r="61" spans="1:13" ht="15" customHeight="1" x14ac:dyDescent="0.2">
      <c r="A61" s="282" t="s">
        <v>411</v>
      </c>
      <c r="B61" s="283">
        <v>0</v>
      </c>
      <c r="C61" s="548">
        <f>IF(ISBLANK(B61),"  ",IF(F61&gt;0,B61/F61,IF(B61&gt;0,1,0)))</f>
        <v>0</v>
      </c>
      <c r="D61" s="284">
        <f>Athletics!U13</f>
        <v>1052796</v>
      </c>
      <c r="E61" s="551">
        <f t="shared" si="37"/>
        <v>1</v>
      </c>
      <c r="F61" s="285">
        <f t="shared" si="33"/>
        <v>1052796</v>
      </c>
      <c r="G61" s="550">
        <f>IF(ISBLANK(F61),"  ",IF(F86&gt;0,F61/F86,IF(F61&gt;0,1,0)))</f>
        <v>1</v>
      </c>
      <c r="H61" s="283">
        <v>0</v>
      </c>
      <c r="I61" s="548">
        <f>IF(ISBLANK(H61),"  ",IF(L61&gt;0,H61/L61,IF(H61&gt;0,1,0)))</f>
        <v>0</v>
      </c>
      <c r="J61" s="284">
        <f>Athletics!W13</f>
        <v>1168485</v>
      </c>
      <c r="K61" s="549">
        <f>IF(ISBLANK(J61),"  ",IF(L61&gt;0,J61/L61,IF(J61&gt;0,1,0)))</f>
        <v>1</v>
      </c>
      <c r="L61" s="285">
        <f t="shared" si="36"/>
        <v>1168485</v>
      </c>
      <c r="M61" s="550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1256417.1000000001</v>
      </c>
      <c r="C62" s="257">
        <f t="shared" si="2"/>
        <v>0.13748335512746049</v>
      </c>
      <c r="D62" s="262">
        <f>Revenue!G11+Revenue!G12+Revenue!G14+Revenue!G15+Revenue!G17+Revenue!G18+Revenue!G22+Revenue!G23+Revenue!G13+Revenue!G16</f>
        <v>7882268.0800000001</v>
      </c>
      <c r="E62" s="254">
        <f t="shared" si="37"/>
        <v>0.86251664487253954</v>
      </c>
      <c r="F62" s="281">
        <f t="shared" si="33"/>
        <v>9138685.1799999997</v>
      </c>
      <c r="G62" s="261">
        <f>IF(ISBLANK(F62),"  ",IF(F84&gt;0,F62/F84,IF(F62&gt;0,1,0)))</f>
        <v>7.0424776472771011E-2</v>
      </c>
      <c r="H62" s="224">
        <f>Revenue!J11+Revenue!J12+Revenue!J14+Revenue!J15+Revenue!J17+Revenue!J18+Revenue!J22+Revenue!J23+Revenue!J13+Revenue!J16</f>
        <v>1361917</v>
      </c>
      <c r="I62" s="257">
        <f t="shared" si="34"/>
        <v>0.14774370654272218</v>
      </c>
      <c r="J62" s="262">
        <f>Revenue!K11+Revenue!K12+Revenue!K14+Revenue!K15+Revenue!K17+Revenue!K18+Revenue!K22+Revenue!K23+Revenue!K13+Revenue!K16</f>
        <v>7856188</v>
      </c>
      <c r="K62" s="259">
        <f t="shared" si="35"/>
        <v>0.85225629345727782</v>
      </c>
      <c r="L62" s="281">
        <f t="shared" si="36"/>
        <v>9218105</v>
      </c>
      <c r="M62" s="261">
        <f>IF(ISBLANK(L62),"  ",IF(L84&gt;0,L62/L84,IF(L62&gt;0,1,0)))</f>
        <v>6.4738146870374658E-2</v>
      </c>
    </row>
    <row r="63" spans="1:13" s="153" customFormat="1" ht="15" customHeight="1" x14ac:dyDescent="0.25">
      <c r="A63" s="222" t="s">
        <v>216</v>
      </c>
      <c r="B63" s="227">
        <f>B62+B60+B59+B58+B57</f>
        <v>33614029.420000002</v>
      </c>
      <c r="C63" s="269">
        <f t="shared" si="2"/>
        <v>0.79000577109827264</v>
      </c>
      <c r="D63" s="272">
        <f>D62+D60+D59+D58+D57+D61</f>
        <v>8935064.0800000001</v>
      </c>
      <c r="E63" s="297">
        <f t="shared" si="37"/>
        <v>0.20999422890172736</v>
      </c>
      <c r="F63" s="286">
        <f>F62+F60+F59+F58+F57+F61</f>
        <v>42549093.5</v>
      </c>
      <c r="G63" s="271">
        <f>IF(ISBLANK(F63),"  ",IF(F84&gt;0,F63/F84,IF(F63&gt;0,1,0)))</f>
        <v>0.3278929451924214</v>
      </c>
      <c r="H63" s="227">
        <f>H62+H60+H59+H58+H57</f>
        <v>37253044</v>
      </c>
      <c r="I63" s="269">
        <f t="shared" si="34"/>
        <v>0.80498880271038431</v>
      </c>
      <c r="J63" s="272">
        <f>J62+J60+J59+J58+J57+J61</f>
        <v>9024673</v>
      </c>
      <c r="K63" s="270">
        <f t="shared" si="35"/>
        <v>0.19501119728961563</v>
      </c>
      <c r="L63" s="281">
        <f>L62+L60+L59+L58+L57+L61</f>
        <v>46277717</v>
      </c>
      <c r="M63" s="271">
        <f>IF(ISBLANK(L63),"  ",IF(L84&gt;0,L63/L84,IF(L63&gt;0,1,0)))</f>
        <v>0.32500537149138936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4719159.0599999996</v>
      </c>
      <c r="E67" s="254">
        <f t="shared" si="37"/>
        <v>1</v>
      </c>
      <c r="F67" s="247">
        <f t="shared" si="38"/>
        <v>4719159.0599999996</v>
      </c>
      <c r="G67" s="261">
        <f>IF(ISBLANK(F67),"  ",IF(F84&gt;0,F67/F84,IF(F67&gt;0,1,0)))</f>
        <v>3.6366907864086431E-2</v>
      </c>
      <c r="H67" s="209">
        <f>Revenue!J76</f>
        <v>0</v>
      </c>
      <c r="I67" s="257">
        <f t="shared" si="34"/>
        <v>0</v>
      </c>
      <c r="J67" s="262">
        <f>Revenue!K76</f>
        <v>5000000</v>
      </c>
      <c r="K67" s="259">
        <f t="shared" si="35"/>
        <v>1</v>
      </c>
      <c r="L67" s="247">
        <f t="shared" si="39"/>
        <v>5000000</v>
      </c>
      <c r="M67" s="261">
        <f>IF(ISBLANK(L67),"  ",IF(L84&gt;0,L67/L84,IF(L67&gt;0,1,0)))</f>
        <v>3.5114672088446951E-2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4271938</v>
      </c>
      <c r="E69" s="254">
        <f t="shared" si="37"/>
        <v>1</v>
      </c>
      <c r="F69" s="247">
        <f t="shared" si="38"/>
        <v>4271938</v>
      </c>
      <c r="G69" s="261">
        <f>IF(ISBLANK(F69),"  ",IF(F84&gt;0,F69/F84,IF(F69&gt;0,1,0)))</f>
        <v>3.292052115045465E-2</v>
      </c>
      <c r="H69" s="209">
        <v>0</v>
      </c>
      <c r="I69" s="257">
        <f t="shared" si="34"/>
        <v>0</v>
      </c>
      <c r="J69" s="262">
        <f>Athletics!W24-Athletics!W21-Athletics!W13-Athletics!W23</f>
        <v>8728413</v>
      </c>
      <c r="K69" s="259">
        <f t="shared" si="35"/>
        <v>1</v>
      </c>
      <c r="L69" s="247">
        <f t="shared" si="39"/>
        <v>8728413</v>
      </c>
      <c r="M69" s="261">
        <f>IF(ISBLANK(L69),"  ",IF(L84&gt;0,L69/L84,IF(L69&gt;0,1,0)))</f>
        <v>6.12990720695075E-2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26471048.719999999</v>
      </c>
      <c r="E70" s="254">
        <f t="shared" si="37"/>
        <v>1</v>
      </c>
      <c r="F70" s="247">
        <f t="shared" si="38"/>
        <v>26471048.719999999</v>
      </c>
      <c r="G70" s="261">
        <f>IF(ISBLANK(F70),"  ",IF(F84&gt;0,F70/F84,IF(F70&gt;0,1,0)))</f>
        <v>0.20399189296789311</v>
      </c>
      <c r="H70" s="209">
        <f>Revenue!J87</f>
        <v>0</v>
      </c>
      <c r="I70" s="257">
        <f t="shared" si="34"/>
        <v>0</v>
      </c>
      <c r="J70" s="262">
        <f>Revenue!K87</f>
        <v>31718704</v>
      </c>
      <c r="K70" s="259">
        <f t="shared" si="35"/>
        <v>1</v>
      </c>
      <c r="L70" s="247">
        <f t="shared" si="39"/>
        <v>31718704</v>
      </c>
      <c r="M70" s="261">
        <f>IF(ISBLANK(L70),"  ",IF(L84&gt;0,L70/L84,IF(L70&gt;0,1,0)))</f>
        <v>0.22275837800610213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515488.33</v>
      </c>
      <c r="E72" s="254">
        <f t="shared" si="37"/>
        <v>1</v>
      </c>
      <c r="F72" s="247">
        <f t="shared" si="38"/>
        <v>515488.33</v>
      </c>
      <c r="G72" s="261">
        <f>IF(ISBLANK(F72),"  ",IF(F84&gt;0,F72/F84,IF(F72&gt;0,1,0)))</f>
        <v>3.9724697480575666E-3</v>
      </c>
      <c r="H72" s="209">
        <f>Revenue!J78+Revenue!J77</f>
        <v>0</v>
      </c>
      <c r="I72" s="257">
        <f t="shared" si="34"/>
        <v>0</v>
      </c>
      <c r="J72" s="649">
        <f>Revenue!K78+Revenue!K77</f>
        <v>500000</v>
      </c>
      <c r="K72" s="259">
        <f t="shared" si="35"/>
        <v>1</v>
      </c>
      <c r="L72" s="247">
        <f t="shared" si="39"/>
        <v>500000</v>
      </c>
      <c r="M72" s="261">
        <f>IF(ISBLANK(L72),"  ",IF(L84&gt;0,L72/L84,IF(L72&gt;0,1,0)))</f>
        <v>3.5114672088446949E-3</v>
      </c>
    </row>
    <row r="73" spans="1:13" ht="15" customHeight="1" x14ac:dyDescent="0.2">
      <c r="A73" s="211" t="s">
        <v>222</v>
      </c>
      <c r="B73" s="209">
        <f>Revenue!F30</f>
        <v>454195.74</v>
      </c>
      <c r="C73" s="257">
        <f t="shared" si="2"/>
        <v>1</v>
      </c>
      <c r="D73" s="262">
        <f>Revenue!G30</f>
        <v>0</v>
      </c>
      <c r="E73" s="254">
        <f t="shared" si="37"/>
        <v>0</v>
      </c>
      <c r="F73" s="247">
        <f t="shared" si="38"/>
        <v>454195.74</v>
      </c>
      <c r="G73" s="261">
        <f>IF(ISBLANK(F73),"  ",IF(F84&gt;0,F73/F84,IF(F73&gt;0,1,0)))</f>
        <v>3.5001351763804625E-3</v>
      </c>
      <c r="H73" s="209">
        <f>Revenue!J30</f>
        <v>311100</v>
      </c>
      <c r="I73" s="257">
        <f t="shared" si="34"/>
        <v>1</v>
      </c>
      <c r="J73" s="262">
        <f>Revenue!K30</f>
        <v>0</v>
      </c>
      <c r="K73" s="259">
        <f t="shared" si="35"/>
        <v>0</v>
      </c>
      <c r="L73" s="247">
        <f t="shared" si="39"/>
        <v>311100</v>
      </c>
      <c r="M73" s="261">
        <f>IF(ISBLANK(L73),"  ",IF(L84&gt;0,L73/L84,IF(L73&gt;0,1,0)))</f>
        <v>2.184834897343169E-3</v>
      </c>
    </row>
    <row r="74" spans="1:13" ht="15" customHeight="1" x14ac:dyDescent="0.2">
      <c r="A74" s="251" t="s">
        <v>523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34068225.160000004</v>
      </c>
      <c r="C75" s="269">
        <f t="shared" si="2"/>
        <v>0.43134751677982258</v>
      </c>
      <c r="D75" s="272">
        <f>D63+SUM(D64:D74)</f>
        <v>44912698.189999998</v>
      </c>
      <c r="E75" s="297">
        <f t="shared" si="37"/>
        <v>0.56865248322017747</v>
      </c>
      <c r="F75" s="217">
        <f>F63+SUM(F64:F74)</f>
        <v>78980923.349999994</v>
      </c>
      <c r="G75" s="271">
        <f>IF(ISBLANK(F75),"  ",IF(F84&gt;0,F75/F84,IF(F75&gt;0,1,0)))</f>
        <v>0.60864487209929363</v>
      </c>
      <c r="H75" s="217">
        <f>H63+SUM(H64:H74)</f>
        <v>37564144</v>
      </c>
      <c r="I75" s="269">
        <f t="shared" si="34"/>
        <v>0.40594115578927426</v>
      </c>
      <c r="J75" s="272">
        <f>J63+SUM(J64:J74)</f>
        <v>54971790</v>
      </c>
      <c r="K75" s="270">
        <f t="shared" si="35"/>
        <v>0.59405884421072574</v>
      </c>
      <c r="L75" s="217">
        <f>L63+SUM(L64:L74)</f>
        <v>92535934</v>
      </c>
      <c r="M75" s="271">
        <f>IF(ISBLANK(L75),"  ",IF(L84&gt;0,L75/L84,IF(L75&gt;0,1,0)))</f>
        <v>0.64987379576163384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20981780.789999999</v>
      </c>
      <c r="E80" s="297">
        <f t="shared" si="37"/>
        <v>1</v>
      </c>
      <c r="F80" s="137">
        <f>D80+B80</f>
        <v>20981780.789999999</v>
      </c>
      <c r="G80" s="256">
        <f>IF(ISBLANK(F80),"  ",IF(F84&gt;0,F80/F84,IF(F80&gt;0,1,0)))</f>
        <v>0.16169035184298039</v>
      </c>
      <c r="H80" s="136">
        <f>Revenue!J69</f>
        <v>0</v>
      </c>
      <c r="I80" s="252">
        <f>IF(ISBLANK(H80),"  ",IF(L80&gt;0,H80/L80,IF(H80&gt;0,1,0)))</f>
        <v>0</v>
      </c>
      <c r="J80" s="648">
        <f>Revenue!K69</f>
        <v>21000000</v>
      </c>
      <c r="K80" s="254">
        <f>IF(ISBLANK(J80),"  ",IF(L80&gt;0,J80/L80,IF(J80&gt;0,1,0)))</f>
        <v>1</v>
      </c>
      <c r="L80" s="137">
        <f>J80+H80</f>
        <v>21000000</v>
      </c>
      <c r="M80" s="256">
        <f>IF(ISBLANK(L80),"  ",IF(L84&gt;0,L80/L84,IF(L80&gt;0,1,0)))</f>
        <v>0.14748162277147719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4243470.9000000004</v>
      </c>
      <c r="E81" s="297">
        <f t="shared" si="37"/>
        <v>1</v>
      </c>
      <c r="F81" s="247">
        <f>D81+B81</f>
        <v>4243470.9000000004</v>
      </c>
      <c r="G81" s="261">
        <f>IF(ISBLANK(F81),"  ",IF(F84&gt;0,F81/F84,IF(F81&gt;0,1,0)))</f>
        <v>3.2701147234531221E-2</v>
      </c>
      <c r="H81" s="209">
        <f>Revenue!J70+Revenue!J75</f>
        <v>0</v>
      </c>
      <c r="I81" s="257">
        <f>IF(ISBLANK(H81),"  ",IF(L81&gt;0,H81/L81,IF(H81&gt;0,1,0)))</f>
        <v>0</v>
      </c>
      <c r="J81" s="649">
        <f>Revenue!K70+Revenue!K75</f>
        <v>10000000</v>
      </c>
      <c r="K81" s="259">
        <f>IF(ISBLANK(J81),"  ",IF(L81&gt;0,J81/L81,IF(J81&gt;0,1,0)))</f>
        <v>1</v>
      </c>
      <c r="L81" s="247">
        <f>J81+H81</f>
        <v>10000000</v>
      </c>
      <c r="M81" s="261">
        <f>IF(ISBLANK(L81),"  ",IF(L84&gt;0,L81/L84,IF(L81&gt;0,1,0)))</f>
        <v>7.0229344176893901E-2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25225251.689999998</v>
      </c>
      <c r="E82" s="297">
        <f t="shared" si="37"/>
        <v>1</v>
      </c>
      <c r="F82" s="273">
        <f>F81+F80+F79+F78+F77</f>
        <v>25225251.689999998</v>
      </c>
      <c r="G82" s="271">
        <f>IF(ISBLANK(F82),"  ",IF(F84&gt;0,F82/F84,IF(F82&gt;0,1,0)))</f>
        <v>0.1943914990775116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31000000</v>
      </c>
      <c r="K82" s="270">
        <f>IF(ISBLANK(J82),"  ",IF(L82&gt;0,J82/L82,IF(J82&gt;0,1,0)))</f>
        <v>1</v>
      </c>
      <c r="L82" s="273">
        <f>L81+L80+L79+L78+L77</f>
        <v>31000000</v>
      </c>
      <c r="M82" s="271">
        <f>IF(ISBLANK(L82),"  ",IF(L84&gt;0,L82/L84,IF(L82&gt;0,1,0)))</f>
        <v>0.21771096694837108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59627249.780000001</v>
      </c>
      <c r="C84" s="294">
        <f t="shared" si="2"/>
        <v>0.45950108300399778</v>
      </c>
      <c r="D84" s="293">
        <f>D82+D75+D54+D47+D55+D83</f>
        <v>70137949.879999995</v>
      </c>
      <c r="E84" s="295">
        <f>IF(ISBLANK(D84),"  ",IF(F84&gt;0,D84/F84,IF(D84&gt;0,1,0)))</f>
        <v>0.54049891699600228</v>
      </c>
      <c r="F84" s="293">
        <f>F82+F75+F54+F47+F55+F83</f>
        <v>129765199.66</v>
      </c>
      <c r="G84" s="296">
        <f>IF(ISBLANK(F84),"  ",IF(F84&gt;0,F84/F84,IF(F84&gt;0,1,0)))</f>
        <v>1</v>
      </c>
      <c r="H84" s="293">
        <f>H82+H75+H54+H47+H55+H83</f>
        <v>56418832</v>
      </c>
      <c r="I84" s="294">
        <f>IF(ISBLANK(H84),"  ",IF(L84&gt;0,H84/L84,IF(H84&gt;0,1,0)))</f>
        <v>0.3962257570586355</v>
      </c>
      <c r="J84" s="293">
        <f>J82+J75+J54+J47+J55+J83</f>
        <v>85971790</v>
      </c>
      <c r="K84" s="295">
        <f>IF(ISBLANK(J84),"  ",IF(L84&gt;0,J84/L84,IF(J84&gt;0,1,0)))</f>
        <v>0.6037742429413645</v>
      </c>
      <c r="L84" s="293">
        <f>L82+L75+L54+L47+L55+L83</f>
        <v>142390622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2"/>
  <sheetViews>
    <sheetView zoomScaleNormal="100" workbookViewId="0">
      <pane xSplit="1" ySplit="10" topLeftCell="B62" activePane="bottomRight" state="frozen"/>
      <selection activeCell="T35" sqref="T35"/>
      <selection pane="topRight" activeCell="T35" sqref="T35"/>
      <selection pane="bottomLeft" activeCell="T35" sqref="T35"/>
      <selection pane="bottomRight" activeCell="T35" sqref="T35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Grambling State University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559</v>
      </c>
      <c r="C6" s="201"/>
      <c r="D6" s="200" t="s">
        <v>557</v>
      </c>
      <c r="E6" s="201"/>
      <c r="F6" s="200" t="s">
        <v>560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284670.12</v>
      </c>
      <c r="D32" s="209">
        <f>Revenue!H11</f>
        <v>0</v>
      </c>
      <c r="E32" s="225">
        <f>Revenue!I11</f>
        <v>288695</v>
      </c>
      <c r="F32" s="209">
        <f>Revenue!J11</f>
        <v>0</v>
      </c>
      <c r="G32" s="225">
        <f>Revenue!K11</f>
        <v>284750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124648.61</v>
      </c>
      <c r="D33" s="209">
        <f>Revenue!H12</f>
        <v>0</v>
      </c>
      <c r="E33" s="225">
        <f>Revenue!I12</f>
        <v>126391</v>
      </c>
      <c r="F33" s="209">
        <f>Revenue!J12</f>
        <v>0</v>
      </c>
      <c r="G33" s="225">
        <f>Revenue!K12</f>
        <v>124750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450494.32</v>
      </c>
      <c r="D34" s="209">
        <f>Revenue!H13</f>
        <v>0</v>
      </c>
      <c r="E34" s="225">
        <f>Revenue!I13</f>
        <v>453064</v>
      </c>
      <c r="F34" s="209">
        <f>Revenue!J13</f>
        <v>0</v>
      </c>
      <c r="G34" s="225">
        <f>Revenue!K13</f>
        <v>450500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569712.9</v>
      </c>
      <c r="D36" s="209">
        <f>Revenue!H14</f>
        <v>0</v>
      </c>
      <c r="E36" s="225">
        <f>Revenue!I14</f>
        <v>572045</v>
      </c>
      <c r="F36" s="209">
        <f>Revenue!J14</f>
        <v>0</v>
      </c>
      <c r="G36" s="225">
        <f>Revenue!K14</f>
        <v>570000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1126235.8</v>
      </c>
      <c r="D37" s="209">
        <f>Revenue!H15</f>
        <v>0</v>
      </c>
      <c r="E37" s="225">
        <f>Revenue!I15</f>
        <v>1132660</v>
      </c>
      <c r="F37" s="209">
        <f>Revenue!J15</f>
        <v>0</v>
      </c>
      <c r="G37" s="225">
        <f>Revenue!K15</f>
        <v>1127000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374257</v>
      </c>
      <c r="D38" s="209">
        <f>Revenue!H17</f>
        <v>0</v>
      </c>
      <c r="E38" s="225">
        <f>Revenue!I17</f>
        <v>234951</v>
      </c>
      <c r="F38" s="209">
        <f>Revenue!J17</f>
        <v>0</v>
      </c>
      <c r="G38" s="225">
        <f>Revenue!K17</f>
        <v>350000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2125904.33</v>
      </c>
      <c r="D39" s="209">
        <f>Revenue!H18</f>
        <v>0</v>
      </c>
      <c r="E39" s="226">
        <f>Revenue!I18</f>
        <v>2145558</v>
      </c>
      <c r="F39" s="209">
        <f>Revenue!J18</f>
        <v>0</v>
      </c>
      <c r="G39" s="226">
        <f>Revenue!K18</f>
        <v>2122533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1052796</v>
      </c>
      <c r="D40" s="209">
        <v>0</v>
      </c>
      <c r="E40" s="226">
        <f>Athletics!V13</f>
        <v>1148484</v>
      </c>
      <c r="F40" s="209">
        <v>0</v>
      </c>
      <c r="G40" s="226">
        <f>Athletics!W13</f>
        <v>1168485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563" t="s">
        <v>573</v>
      </c>
      <c r="B47" s="209">
        <v>57065.5</v>
      </c>
      <c r="C47" s="210"/>
      <c r="D47" s="209">
        <v>57000</v>
      </c>
      <c r="E47" s="210"/>
      <c r="F47" s="209">
        <v>62552</v>
      </c>
      <c r="G47" s="210"/>
    </row>
    <row r="48" spans="1:7" ht="15" customHeight="1" x14ac:dyDescent="0.2">
      <c r="A48" s="563" t="s">
        <v>574</v>
      </c>
      <c r="B48" s="209">
        <v>41762.36</v>
      </c>
      <c r="C48" s="210"/>
      <c r="D48" s="209">
        <v>42000</v>
      </c>
      <c r="E48" s="210"/>
      <c r="F48" s="209">
        <v>46010</v>
      </c>
      <c r="G48" s="210"/>
    </row>
    <row r="49" spans="1:7" ht="15" customHeight="1" x14ac:dyDescent="0.2">
      <c r="A49" s="563" t="s">
        <v>575</v>
      </c>
      <c r="B49" s="209">
        <v>1000156.67</v>
      </c>
      <c r="C49" s="210"/>
      <c r="D49" s="209">
        <v>1010000</v>
      </c>
      <c r="E49" s="210"/>
      <c r="F49" s="209">
        <v>1095705</v>
      </c>
      <c r="G49" s="210"/>
    </row>
    <row r="50" spans="1:7" ht="15" customHeight="1" x14ac:dyDescent="0.2">
      <c r="A50" s="564" t="s">
        <v>576</v>
      </c>
      <c r="B50" s="209">
        <v>3740</v>
      </c>
      <c r="C50" s="210"/>
      <c r="D50" s="209">
        <v>30000</v>
      </c>
      <c r="E50" s="210"/>
      <c r="F50" s="209">
        <v>3750</v>
      </c>
      <c r="G50" s="210"/>
    </row>
    <row r="51" spans="1:7" ht="15" customHeight="1" x14ac:dyDescent="0.2">
      <c r="A51" s="564" t="s">
        <v>577</v>
      </c>
      <c r="B51" s="209">
        <v>64060</v>
      </c>
      <c r="C51" s="210"/>
      <c r="D51" s="209">
        <v>105000</v>
      </c>
      <c r="E51" s="210"/>
      <c r="F51" s="209">
        <v>64100</v>
      </c>
      <c r="G51" s="210"/>
    </row>
    <row r="52" spans="1:7" ht="15" customHeight="1" x14ac:dyDescent="0.2">
      <c r="A52" s="564" t="s">
        <v>578</v>
      </c>
      <c r="B52" s="209">
        <v>57100</v>
      </c>
      <c r="C52" s="210"/>
      <c r="D52" s="209">
        <v>52000</v>
      </c>
      <c r="E52" s="210"/>
      <c r="F52" s="209">
        <v>57100</v>
      </c>
      <c r="G52" s="210"/>
    </row>
    <row r="53" spans="1:7" ht="15" customHeight="1" x14ac:dyDescent="0.2">
      <c r="A53" s="564" t="s">
        <v>579</v>
      </c>
      <c r="B53" s="209">
        <v>12648.57</v>
      </c>
      <c r="C53" s="210"/>
      <c r="D53" s="209">
        <v>86000</v>
      </c>
      <c r="E53" s="210"/>
      <c r="F53" s="209">
        <v>12700</v>
      </c>
      <c r="G53" s="210"/>
    </row>
    <row r="54" spans="1:7" ht="15" customHeight="1" x14ac:dyDescent="0.2">
      <c r="A54" s="564" t="s">
        <v>580</v>
      </c>
      <c r="B54" s="209">
        <v>19884</v>
      </c>
      <c r="C54" s="210"/>
      <c r="D54" s="209">
        <v>16000</v>
      </c>
      <c r="E54" s="210"/>
      <c r="F54" s="209">
        <v>20000</v>
      </c>
      <c r="G54" s="210"/>
    </row>
    <row r="55" spans="1:7" ht="15" customHeight="1" x14ac:dyDescent="0.2">
      <c r="A55" s="211" t="s">
        <v>399</v>
      </c>
      <c r="B55" s="209">
        <f t="shared" ref="B55:G55" si="4">SUM(B47:B54)</f>
        <v>1256417.1000000001</v>
      </c>
      <c r="C55" s="210">
        <f t="shared" si="4"/>
        <v>0</v>
      </c>
      <c r="D55" s="209">
        <f t="shared" si="4"/>
        <v>1398000</v>
      </c>
      <c r="E55" s="210">
        <f t="shared" si="4"/>
        <v>0</v>
      </c>
      <c r="F55" s="209">
        <f t="shared" si="4"/>
        <v>1361917</v>
      </c>
      <c r="G55" s="210">
        <f t="shared" si="4"/>
        <v>0</v>
      </c>
    </row>
    <row r="56" spans="1:7" s="153" customFormat="1" ht="15" customHeight="1" x14ac:dyDescent="0.25">
      <c r="A56" s="222" t="s">
        <v>448</v>
      </c>
      <c r="B56" s="227">
        <f t="shared" ref="B56:G56" si="5">SUM(B32:B40,B45,B55)</f>
        <v>1256417.1000000001</v>
      </c>
      <c r="C56" s="218">
        <f t="shared" si="5"/>
        <v>6108719.0800000001</v>
      </c>
      <c r="D56" s="227">
        <f t="shared" si="5"/>
        <v>1398000</v>
      </c>
      <c r="E56" s="218">
        <f t="shared" si="5"/>
        <v>6101848</v>
      </c>
      <c r="F56" s="227">
        <f t="shared" si="5"/>
        <v>1361917</v>
      </c>
      <c r="G56" s="218">
        <f t="shared" si="5"/>
        <v>6198018</v>
      </c>
    </row>
    <row r="57" spans="1:7" s="153" customFormat="1" ht="15" customHeight="1" x14ac:dyDescent="0.25">
      <c r="A57" s="222"/>
      <c r="B57" s="217"/>
      <c r="C57" s="218"/>
      <c r="D57" s="217"/>
      <c r="E57" s="218"/>
      <c r="F57" s="217"/>
      <c r="G57" s="218"/>
    </row>
    <row r="58" spans="1:7" s="153" customFormat="1" ht="15" customHeight="1" x14ac:dyDescent="0.25">
      <c r="A58" s="211" t="s">
        <v>222</v>
      </c>
      <c r="B58" s="217"/>
      <c r="C58" s="218"/>
      <c r="D58" s="217"/>
      <c r="E58" s="218"/>
      <c r="F58" s="217"/>
      <c r="G58" s="218"/>
    </row>
    <row r="59" spans="1:7" ht="15" customHeight="1" x14ac:dyDescent="0.2">
      <c r="A59" s="565" t="s">
        <v>581</v>
      </c>
      <c r="B59" s="209">
        <v>44740</v>
      </c>
      <c r="C59" s="210"/>
      <c r="D59" s="209">
        <v>100200</v>
      </c>
      <c r="E59" s="210"/>
      <c r="F59" s="209">
        <v>45000</v>
      </c>
      <c r="G59" s="210"/>
    </row>
    <row r="60" spans="1:7" ht="15" customHeight="1" x14ac:dyDescent="0.2">
      <c r="A60" s="565" t="s">
        <v>582</v>
      </c>
      <c r="B60" s="209">
        <f>125+180</f>
        <v>305</v>
      </c>
      <c r="C60" s="210"/>
      <c r="D60" s="209">
        <v>0</v>
      </c>
      <c r="E60" s="210"/>
      <c r="F60" s="209">
        <v>0</v>
      </c>
      <c r="G60" s="210"/>
    </row>
    <row r="61" spans="1:7" ht="15" customHeight="1" x14ac:dyDescent="0.2">
      <c r="A61" s="565" t="s">
        <v>606</v>
      </c>
      <c r="B61" s="209">
        <v>45503.9</v>
      </c>
      <c r="C61" s="210"/>
      <c r="D61" s="209">
        <v>0</v>
      </c>
      <c r="E61" s="210"/>
      <c r="F61" s="209">
        <v>0</v>
      </c>
      <c r="G61" s="210"/>
    </row>
    <row r="62" spans="1:7" ht="15" customHeight="1" x14ac:dyDescent="0.2">
      <c r="A62" s="565" t="s">
        <v>583</v>
      </c>
      <c r="B62" s="209">
        <v>10688.64</v>
      </c>
      <c r="C62" s="210"/>
      <c r="D62" s="209">
        <v>12000</v>
      </c>
      <c r="E62" s="210"/>
      <c r="F62" s="209">
        <v>10700</v>
      </c>
      <c r="G62" s="210"/>
    </row>
    <row r="63" spans="1:7" ht="15" customHeight="1" x14ac:dyDescent="0.2">
      <c r="A63" s="565" t="s">
        <v>584</v>
      </c>
      <c r="B63" s="209">
        <v>32037.96</v>
      </c>
      <c r="C63" s="210"/>
      <c r="D63" s="209">
        <v>5600</v>
      </c>
      <c r="E63" s="210"/>
      <c r="F63" s="209">
        <v>32100</v>
      </c>
      <c r="G63" s="210"/>
    </row>
    <row r="64" spans="1:7" ht="15" customHeight="1" x14ac:dyDescent="0.2">
      <c r="A64" s="565" t="s">
        <v>585</v>
      </c>
      <c r="B64" s="209">
        <v>142093.94</v>
      </c>
      <c r="C64" s="210"/>
      <c r="D64" s="209">
        <v>113000</v>
      </c>
      <c r="E64" s="210"/>
      <c r="F64" s="209">
        <v>137100</v>
      </c>
      <c r="G64" s="210"/>
    </row>
    <row r="65" spans="1:7" ht="15" customHeight="1" x14ac:dyDescent="0.2">
      <c r="A65" s="565" t="s">
        <v>586</v>
      </c>
      <c r="B65" s="209">
        <v>25640.75</v>
      </c>
      <c r="C65" s="210"/>
      <c r="D65" s="209">
        <v>10000</v>
      </c>
      <c r="E65" s="210"/>
      <c r="F65" s="209">
        <v>25700</v>
      </c>
      <c r="G65" s="210"/>
    </row>
    <row r="66" spans="1:7" ht="15" customHeight="1" x14ac:dyDescent="0.2">
      <c r="A66" s="565" t="s">
        <v>587</v>
      </c>
      <c r="B66" s="209">
        <v>56103</v>
      </c>
      <c r="C66" s="210"/>
      <c r="D66" s="209">
        <v>0</v>
      </c>
      <c r="E66" s="210"/>
      <c r="F66" s="209">
        <v>56000</v>
      </c>
      <c r="G66" s="210"/>
    </row>
    <row r="67" spans="1:7" ht="15" customHeight="1" x14ac:dyDescent="0.2">
      <c r="A67" s="565" t="s">
        <v>605</v>
      </c>
      <c r="B67" s="209">
        <v>4446.8100000000004</v>
      </c>
      <c r="C67" s="210"/>
      <c r="D67" s="209">
        <v>0</v>
      </c>
      <c r="E67" s="210"/>
      <c r="F67" s="209">
        <v>4500</v>
      </c>
      <c r="G67" s="210"/>
    </row>
    <row r="68" spans="1:7" ht="15" customHeight="1" x14ac:dyDescent="0.2">
      <c r="A68" s="565" t="s">
        <v>607</v>
      </c>
      <c r="B68" s="209">
        <v>92635.74</v>
      </c>
      <c r="C68" s="210"/>
      <c r="D68" s="209">
        <v>0</v>
      </c>
      <c r="E68" s="210"/>
      <c r="F68" s="209">
        <v>0</v>
      </c>
      <c r="G68" s="210"/>
    </row>
    <row r="69" spans="1:7" s="153" customFormat="1" ht="15" customHeight="1" x14ac:dyDescent="0.25">
      <c r="A69" s="228" t="s">
        <v>405</v>
      </c>
      <c r="B69" s="217">
        <f t="shared" ref="B69:G69" si="6">SUM(B59:B68)</f>
        <v>454195.74</v>
      </c>
      <c r="C69" s="218">
        <f t="shared" si="6"/>
        <v>0</v>
      </c>
      <c r="D69" s="217">
        <f t="shared" si="6"/>
        <v>240800</v>
      </c>
      <c r="E69" s="218">
        <f t="shared" si="6"/>
        <v>0</v>
      </c>
      <c r="F69" s="217">
        <f t="shared" si="6"/>
        <v>311100</v>
      </c>
      <c r="G69" s="218">
        <f t="shared" si="6"/>
        <v>0</v>
      </c>
    </row>
    <row r="70" spans="1:7" s="153" customFormat="1" ht="15" customHeight="1" x14ac:dyDescent="0.25">
      <c r="A70" s="199"/>
      <c r="B70" s="217"/>
      <c r="C70" s="218"/>
      <c r="D70" s="217"/>
      <c r="E70" s="218"/>
      <c r="F70" s="217"/>
      <c r="G70" s="218"/>
    </row>
    <row r="71" spans="1:7" ht="15" customHeight="1" x14ac:dyDescent="0.25">
      <c r="A71" s="199" t="s">
        <v>224</v>
      </c>
      <c r="B71" s="224"/>
      <c r="C71" s="210"/>
      <c r="D71" s="224"/>
      <c r="E71" s="210"/>
      <c r="F71" s="224"/>
      <c r="G71" s="210"/>
    </row>
    <row r="72" spans="1:7" ht="15" customHeight="1" x14ac:dyDescent="0.25">
      <c r="A72" s="223" t="s">
        <v>227</v>
      </c>
      <c r="B72" s="224"/>
      <c r="C72" s="210"/>
      <c r="D72" s="224"/>
      <c r="E72" s="210"/>
      <c r="F72" s="224"/>
      <c r="G72" s="210"/>
    </row>
    <row r="73" spans="1:7" ht="15" customHeight="1" x14ac:dyDescent="0.2">
      <c r="A73" s="208" t="s">
        <v>251</v>
      </c>
      <c r="B73" s="209"/>
      <c r="C73" s="210"/>
      <c r="D73" s="209"/>
      <c r="E73" s="210"/>
      <c r="F73" s="209"/>
      <c r="G73" s="210"/>
    </row>
    <row r="74" spans="1:7" ht="15" customHeight="1" x14ac:dyDescent="0.2">
      <c r="A74" s="215" t="s">
        <v>402</v>
      </c>
      <c r="B74" s="209"/>
      <c r="C74" s="210"/>
      <c r="D74" s="209"/>
      <c r="E74" s="210"/>
      <c r="F74" s="209"/>
      <c r="G74" s="210"/>
    </row>
    <row r="75" spans="1:7" ht="15" customHeight="1" x14ac:dyDescent="0.2">
      <c r="A75" s="215" t="s">
        <v>403</v>
      </c>
      <c r="B75" s="209"/>
      <c r="C75" s="210"/>
      <c r="D75" s="209"/>
      <c r="E75" s="210"/>
      <c r="F75" s="209"/>
      <c r="G75" s="210"/>
    </row>
    <row r="76" spans="1:7" ht="15" customHeight="1" x14ac:dyDescent="0.2">
      <c r="A76" s="215" t="s">
        <v>401</v>
      </c>
      <c r="B76" s="209"/>
      <c r="C76" s="210"/>
      <c r="D76" s="209"/>
      <c r="E76" s="210"/>
      <c r="F76" s="209"/>
      <c r="G76" s="210"/>
    </row>
    <row r="77" spans="1:7" s="153" customFormat="1" ht="15" customHeight="1" thickBot="1" x14ac:dyDescent="0.3">
      <c r="A77" s="229" t="s">
        <v>404</v>
      </c>
      <c r="B77" s="230">
        <f t="shared" ref="B77:G77" si="7">SUM(B74:B76)</f>
        <v>0</v>
      </c>
      <c r="C77" s="231">
        <f t="shared" si="7"/>
        <v>0</v>
      </c>
      <c r="D77" s="230">
        <f t="shared" si="7"/>
        <v>0</v>
      </c>
      <c r="E77" s="231">
        <f t="shared" si="7"/>
        <v>0</v>
      </c>
      <c r="F77" s="230">
        <f t="shared" si="7"/>
        <v>0</v>
      </c>
      <c r="G77" s="231">
        <f t="shared" si="7"/>
        <v>0</v>
      </c>
    </row>
    <row r="78" spans="1:7" ht="15" customHeight="1" thickTop="1" x14ac:dyDescent="0.2"/>
    <row r="79" spans="1:7" ht="15" customHeight="1" x14ac:dyDescent="0.2">
      <c r="A79" s="98" t="s">
        <v>117</v>
      </c>
      <c r="D79" s="136" t="s">
        <v>117</v>
      </c>
    </row>
    <row r="80" spans="1:7" ht="15" customHeight="1" x14ac:dyDescent="0.2">
      <c r="A80" s="98" t="s">
        <v>117</v>
      </c>
    </row>
    <row r="82" spans="1:1" ht="15" customHeight="1" x14ac:dyDescent="0.2">
      <c r="A82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4" activePane="bottomRight" state="frozen"/>
      <selection activeCell="T35" sqref="T35"/>
      <selection pane="topRight" activeCell="T35" sqref="T35"/>
      <selection pane="bottomLeft" activeCell="T35" sqref="T35"/>
      <selection pane="bottomRight" activeCell="T35" sqref="T35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Grambling State University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562</v>
      </c>
    </row>
    <row r="6" spans="1:7" ht="15" customHeight="1" x14ac:dyDescent="0.25">
      <c r="A6" s="162"/>
      <c r="B6" s="160" t="s">
        <v>539</v>
      </c>
      <c r="C6" s="160" t="s">
        <v>539</v>
      </c>
      <c r="D6" s="537" t="s">
        <v>561</v>
      </c>
      <c r="E6" s="161" t="s">
        <v>539</v>
      </c>
    </row>
    <row r="7" spans="1:7" ht="15" customHeight="1" x14ac:dyDescent="0.2">
      <c r="A7" s="163" t="s">
        <v>178</v>
      </c>
      <c r="B7" s="146">
        <f>Instruction!F7</f>
        <v>12937593.98</v>
      </c>
      <c r="C7" s="146">
        <f>Instruction!H7</f>
        <v>15262750</v>
      </c>
      <c r="D7" s="146">
        <f>Instruction!J7</f>
        <v>15279773</v>
      </c>
      <c r="E7" s="164">
        <f>D7-C7</f>
        <v>17023</v>
      </c>
    </row>
    <row r="8" spans="1:7" ht="15" customHeight="1" x14ac:dyDescent="0.2">
      <c r="A8" s="163" t="s">
        <v>179</v>
      </c>
      <c r="B8" s="146">
        <f>Instruction!F8</f>
        <v>2035</v>
      </c>
      <c r="C8" s="146">
        <f>Instruction!H8</f>
        <v>11000</v>
      </c>
      <c r="D8" s="146">
        <f>Instruction!J8</f>
        <v>11000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6175758.4699999997</v>
      </c>
      <c r="C9" s="146">
        <f>Instruction!H9</f>
        <v>7350092</v>
      </c>
      <c r="D9" s="146">
        <f>Instruction!J9</f>
        <v>7356224</v>
      </c>
      <c r="E9" s="164">
        <f t="shared" si="0"/>
        <v>6132</v>
      </c>
    </row>
    <row r="10" spans="1:7" s="153" customFormat="1" ht="15" customHeight="1" x14ac:dyDescent="0.25">
      <c r="A10" s="165" t="s">
        <v>181</v>
      </c>
      <c r="B10" s="166">
        <f>B9+B8+B7</f>
        <v>19115387.449999999</v>
      </c>
      <c r="C10" s="166">
        <f>C9+C8+C7</f>
        <v>22623842</v>
      </c>
      <c r="D10" s="166">
        <f>D9+D8+D7</f>
        <v>22646997</v>
      </c>
      <c r="E10" s="167">
        <f t="shared" si="0"/>
        <v>23155</v>
      </c>
    </row>
    <row r="11" spans="1:7" ht="15" customHeight="1" x14ac:dyDescent="0.2">
      <c r="A11" s="163" t="s">
        <v>260</v>
      </c>
      <c r="B11" s="146">
        <f>Instruction!F12</f>
        <v>80305.179999999993</v>
      </c>
      <c r="C11" s="146">
        <f>Instruction!H12</f>
        <v>91150</v>
      </c>
      <c r="D11" s="146">
        <f>Instruction!J12</f>
        <v>91150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24490.68</v>
      </c>
      <c r="C12" s="146">
        <f>Instruction!H14</f>
        <v>23041</v>
      </c>
      <c r="D12" s="146">
        <f>Instruction!J14</f>
        <v>23041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67901.2</v>
      </c>
      <c r="C13" s="146">
        <f>Instruction!H16</f>
        <v>12617</v>
      </c>
      <c r="D13" s="146">
        <f>Instruction!J16</f>
        <v>12617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172697.06</v>
      </c>
      <c r="C14" s="166">
        <f>C13+C12+C11</f>
        <v>126808</v>
      </c>
      <c r="D14" s="166">
        <f>D13+D12+D11</f>
        <v>126808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26885.360000000001</v>
      </c>
      <c r="C15" s="146">
        <f>Instruction!H27</f>
        <v>24864</v>
      </c>
      <c r="D15" s="146">
        <f>Instruction!J27</f>
        <v>24864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5615</v>
      </c>
      <c r="D16" s="146">
        <f>Instruction!J29</f>
        <v>5615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26885.360000000001</v>
      </c>
      <c r="C19" s="166">
        <f>C18+C17+C16+C15</f>
        <v>30479</v>
      </c>
      <c r="D19" s="166">
        <f>D18+D17+D16+D15</f>
        <v>30479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130000</v>
      </c>
      <c r="D20" s="146">
        <f>Instruction!J32+Instruction!J34</f>
        <v>130000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130000</v>
      </c>
      <c r="D23" s="166">
        <f>D22+D21+D20</f>
        <v>130000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19314969.870000001</v>
      </c>
      <c r="C25" s="166">
        <f>C23+C19+C14+C10+C24</f>
        <v>22911129</v>
      </c>
      <c r="D25" s="166">
        <f>D23+D19+D14+D10+D24</f>
        <v>22934284</v>
      </c>
      <c r="E25" s="167">
        <f>D25-C25</f>
        <v>23155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Grambling State University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1770467.44</v>
      </c>
      <c r="C76" s="146">
        <f>'Academic Supp'!H7</f>
        <v>1905364</v>
      </c>
      <c r="D76" s="146">
        <f>'Academic Supp'!J7</f>
        <v>2153019</v>
      </c>
      <c r="E76" s="164">
        <f t="shared" ref="E76:E94" si="3">D76-C76</f>
        <v>247655</v>
      </c>
    </row>
    <row r="77" spans="1:7" ht="15" customHeight="1" x14ac:dyDescent="0.2">
      <c r="A77" s="163" t="s">
        <v>179</v>
      </c>
      <c r="B77" s="146">
        <f>'Academic Supp'!F8</f>
        <v>171918.06</v>
      </c>
      <c r="C77" s="146">
        <f>'Academic Supp'!H8</f>
        <v>275554</v>
      </c>
      <c r="D77" s="146">
        <f>'Academic Supp'!J8</f>
        <v>275554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637489.89</v>
      </c>
      <c r="C78" s="146">
        <f>'Academic Supp'!H9</f>
        <v>685933</v>
      </c>
      <c r="D78" s="146">
        <f>'Academic Supp'!J9</f>
        <v>775088</v>
      </c>
      <c r="E78" s="164">
        <f t="shared" si="3"/>
        <v>89155</v>
      </c>
    </row>
    <row r="79" spans="1:7" s="153" customFormat="1" ht="15" customHeight="1" x14ac:dyDescent="0.25">
      <c r="A79" s="165" t="s">
        <v>181</v>
      </c>
      <c r="B79" s="166">
        <f>B78+B77+B76</f>
        <v>2579875.3899999997</v>
      </c>
      <c r="C79" s="166">
        <f>C78+C77+C76</f>
        <v>2866851</v>
      </c>
      <c r="D79" s="166">
        <f>D78+D77+D76</f>
        <v>3203661</v>
      </c>
      <c r="E79" s="167">
        <f t="shared" si="3"/>
        <v>336810</v>
      </c>
    </row>
    <row r="80" spans="1:7" ht="15" customHeight="1" x14ac:dyDescent="0.2">
      <c r="A80" s="163" t="s">
        <v>260</v>
      </c>
      <c r="B80" s="146">
        <f>'Academic Supp'!F12</f>
        <v>12172.61</v>
      </c>
      <c r="C80" s="146">
        <f>'Academic Supp'!H12</f>
        <v>15580</v>
      </c>
      <c r="D80" s="146">
        <f>'Academic Supp'!J12</f>
        <v>15580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67861.55</v>
      </c>
      <c r="C81" s="146">
        <f>'Academic Supp'!H14</f>
        <v>49944</v>
      </c>
      <c r="D81" s="146">
        <f>'Academic Supp'!J14</f>
        <v>49944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11416.48</v>
      </c>
      <c r="C82" s="146">
        <f>'Academic Supp'!H16</f>
        <v>32882</v>
      </c>
      <c r="D82" s="146">
        <f>'Academic Supp'!J16</f>
        <v>32882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91450.64</v>
      </c>
      <c r="C83" s="166">
        <f>C82+C81+C80</f>
        <v>98406</v>
      </c>
      <c r="D83" s="166">
        <f>D82+D81+D80</f>
        <v>98406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6775.63</v>
      </c>
      <c r="C84" s="146">
        <f>'Academic Supp'!H27</f>
        <v>10115</v>
      </c>
      <c r="D84" s="146">
        <f>'Academic Supp'!J27</f>
        <v>10115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20337.099999999999</v>
      </c>
      <c r="C85" s="146">
        <f>'Academic Supp'!H29</f>
        <v>12745</v>
      </c>
      <c r="D85" s="146">
        <f>'Academic Supp'!J29</f>
        <v>12745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27112.73</v>
      </c>
      <c r="C88" s="166">
        <f>C87+C86+C85+C84</f>
        <v>22860</v>
      </c>
      <c r="D88" s="166">
        <f>D87+D86+D85+D84</f>
        <v>22860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2526</v>
      </c>
      <c r="D89" s="146">
        <f>'Academic Supp'!J32+'Academic Supp'!J34</f>
        <v>2526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194494.26</v>
      </c>
      <c r="C90" s="146">
        <f>'Academic Supp'!H31</f>
        <v>205101</v>
      </c>
      <c r="D90" s="146">
        <f>'Academic Supp'!J31</f>
        <v>205101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194494.26</v>
      </c>
      <c r="C92" s="166">
        <f>C91+C90+C89</f>
        <v>207627</v>
      </c>
      <c r="D92" s="166">
        <f>D91+D90+D89</f>
        <v>207627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2892933.0199999996</v>
      </c>
      <c r="C94" s="166">
        <f>C92+C88+C83+C79+C93</f>
        <v>3195744</v>
      </c>
      <c r="D94" s="166">
        <f>D92+D88+D83+D79+D93</f>
        <v>3532554</v>
      </c>
      <c r="E94" s="167">
        <f t="shared" si="3"/>
        <v>336810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1392782.75</v>
      </c>
      <c r="C98" s="146">
        <f>'Student Services'!H7</f>
        <v>1727722</v>
      </c>
      <c r="D98" s="146">
        <f>'Student Services'!J7</f>
        <v>1739761</v>
      </c>
      <c r="E98" s="164">
        <f t="shared" ref="E98:E116" si="4">D98-C98</f>
        <v>12039</v>
      </c>
    </row>
    <row r="99" spans="1:5" ht="15" customHeight="1" x14ac:dyDescent="0.2">
      <c r="A99" s="163" t="s">
        <v>179</v>
      </c>
      <c r="B99" s="146">
        <f>'Student Services'!F8</f>
        <v>1747.25</v>
      </c>
      <c r="C99" s="146">
        <f>'Student Services'!H8</f>
        <v>24923</v>
      </c>
      <c r="D99" s="146">
        <f>'Student Services'!J8</f>
        <v>24923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489497.26</v>
      </c>
      <c r="C100" s="146">
        <f>'Student Services'!H9</f>
        <v>621984</v>
      </c>
      <c r="D100" s="146">
        <f>'Student Services'!J9</f>
        <v>626316</v>
      </c>
      <c r="E100" s="164">
        <f t="shared" si="4"/>
        <v>4332</v>
      </c>
    </row>
    <row r="101" spans="1:5" s="153" customFormat="1" ht="15" customHeight="1" x14ac:dyDescent="0.25">
      <c r="A101" s="165" t="s">
        <v>181</v>
      </c>
      <c r="B101" s="166">
        <f>B100+B99+B98</f>
        <v>1884027.26</v>
      </c>
      <c r="C101" s="166">
        <f>C100+C99+C98</f>
        <v>2374629</v>
      </c>
      <c r="D101" s="166">
        <f>D100+D99+D98</f>
        <v>2391000</v>
      </c>
      <c r="E101" s="167">
        <f t="shared" si="4"/>
        <v>16371</v>
      </c>
    </row>
    <row r="102" spans="1:5" ht="15" customHeight="1" x14ac:dyDescent="0.2">
      <c r="A102" s="163" t="s">
        <v>260</v>
      </c>
      <c r="B102" s="146">
        <f>'Student Services'!F12</f>
        <v>38608.67</v>
      </c>
      <c r="C102" s="146">
        <f>'Student Services'!H12</f>
        <v>52654</v>
      </c>
      <c r="D102" s="146">
        <f>'Student Services'!J12</f>
        <v>52654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63674.19</v>
      </c>
      <c r="C103" s="146">
        <f>'Student Services'!H14</f>
        <v>71076</v>
      </c>
      <c r="D103" s="146">
        <f>'Student Services'!J14</f>
        <v>71076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27267.15</v>
      </c>
      <c r="C104" s="146">
        <f>'Student Services'!H16</f>
        <v>41617</v>
      </c>
      <c r="D104" s="146">
        <f>'Student Services'!J16</f>
        <v>41617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129550.01</v>
      </c>
      <c r="C105" s="166">
        <f>C104+C103+C102</f>
        <v>165347</v>
      </c>
      <c r="D105" s="166">
        <f>D104+D103+D102</f>
        <v>165347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8749.8799999999992</v>
      </c>
      <c r="C106" s="146">
        <f>'Student Services'!H27</f>
        <v>28011</v>
      </c>
      <c r="D106" s="146">
        <f>'Student Services'!J27</f>
        <v>28011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8749.8799999999992</v>
      </c>
      <c r="C110" s="166">
        <f>C109+C108+C107+C106</f>
        <v>28011</v>
      </c>
      <c r="D110" s="166">
        <f>D109+D108+D107+D106</f>
        <v>28011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725</v>
      </c>
      <c r="D111" s="146">
        <f>'Student Services'!J32+'Student Services'!J34</f>
        <v>725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725</v>
      </c>
      <c r="D114" s="166">
        <f>D113+D112+D111</f>
        <v>725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2022327.15</v>
      </c>
      <c r="C116" s="166">
        <f>C114+C110+C105+C101+C115</f>
        <v>2568712</v>
      </c>
      <c r="D116" s="166">
        <f>D114+D110+D105+D101+D115</f>
        <v>2585083</v>
      </c>
      <c r="E116" s="167">
        <f t="shared" si="4"/>
        <v>16371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5473788.8600000003</v>
      </c>
      <c r="C120" s="146">
        <f>'Institutional Supp'!H7</f>
        <v>6276857</v>
      </c>
      <c r="D120" s="146">
        <f>'Institutional Supp'!J7</f>
        <v>6204239</v>
      </c>
      <c r="E120" s="164">
        <f t="shared" ref="E120:E138" si="5">D120-C120</f>
        <v>-72618</v>
      </c>
    </row>
    <row r="121" spans="1:5" ht="15" customHeight="1" x14ac:dyDescent="0.2">
      <c r="A121" s="163" t="s">
        <v>179</v>
      </c>
      <c r="B121" s="146">
        <f>'Institutional Supp'!F8</f>
        <v>45054.63</v>
      </c>
      <c r="C121" s="146">
        <f>'Institutional Supp'!H8</f>
        <v>31040</v>
      </c>
      <c r="D121" s="146">
        <f>'Institutional Supp'!J8</f>
        <v>31040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1891165.43</v>
      </c>
      <c r="C122" s="146">
        <f>'Institutional Supp'!H9</f>
        <v>2260472</v>
      </c>
      <c r="D122" s="146">
        <f>'Institutional Supp'!J9</f>
        <v>2234325</v>
      </c>
      <c r="E122" s="164">
        <f t="shared" si="5"/>
        <v>-26147</v>
      </c>
    </row>
    <row r="123" spans="1:5" s="153" customFormat="1" ht="15" customHeight="1" x14ac:dyDescent="0.25">
      <c r="A123" s="165" t="s">
        <v>181</v>
      </c>
      <c r="B123" s="166">
        <f>B122+B121+B120</f>
        <v>7410008.9199999999</v>
      </c>
      <c r="C123" s="166">
        <f>C122+C121+C120</f>
        <v>8568369</v>
      </c>
      <c r="D123" s="166">
        <f>D122+D121+D120</f>
        <v>8469604</v>
      </c>
      <c r="E123" s="167">
        <f t="shared" si="5"/>
        <v>-98765</v>
      </c>
    </row>
    <row r="124" spans="1:5" ht="15" customHeight="1" x14ac:dyDescent="0.2">
      <c r="A124" s="163" t="s">
        <v>260</v>
      </c>
      <c r="B124" s="146">
        <f>'Institutional Supp'!F12</f>
        <v>168663.19</v>
      </c>
      <c r="C124" s="146">
        <f>'Institutional Supp'!H12</f>
        <v>89333</v>
      </c>
      <c r="D124" s="146">
        <f>'Institutional Supp'!J12</f>
        <v>99683</v>
      </c>
      <c r="E124" s="164">
        <f t="shared" si="5"/>
        <v>10350</v>
      </c>
    </row>
    <row r="125" spans="1:5" ht="15" customHeight="1" x14ac:dyDescent="0.2">
      <c r="A125" s="163" t="s">
        <v>261</v>
      </c>
      <c r="B125" s="146">
        <f>'Institutional Supp'!F14</f>
        <v>633151.52</v>
      </c>
      <c r="C125" s="146">
        <f>'Institutional Supp'!H14</f>
        <v>728412</v>
      </c>
      <c r="D125" s="146">
        <f>'Institutional Supp'!J14</f>
        <v>728412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141138.65</v>
      </c>
      <c r="C126" s="146">
        <f>'Institutional Supp'!H16</f>
        <v>287135</v>
      </c>
      <c r="D126" s="146">
        <f>'Institutional Supp'!J16</f>
        <v>289785</v>
      </c>
      <c r="E126" s="164">
        <f t="shared" si="5"/>
        <v>2650</v>
      </c>
    </row>
    <row r="127" spans="1:5" s="153" customFormat="1" ht="15" customHeight="1" x14ac:dyDescent="0.25">
      <c r="A127" s="165" t="s">
        <v>185</v>
      </c>
      <c r="B127" s="166">
        <f>B126+B125+B124</f>
        <v>942953.3600000001</v>
      </c>
      <c r="C127" s="166">
        <f>C126+C125+C124</f>
        <v>1104880</v>
      </c>
      <c r="D127" s="166">
        <f>D126+D125+D124</f>
        <v>1117880</v>
      </c>
      <c r="E127" s="167">
        <f t="shared" si="5"/>
        <v>13000</v>
      </c>
    </row>
    <row r="128" spans="1:5" ht="15" customHeight="1" x14ac:dyDescent="0.2">
      <c r="A128" s="163" t="s">
        <v>263</v>
      </c>
      <c r="B128" s="146">
        <f>'Institutional Supp'!F27</f>
        <v>999461.38</v>
      </c>
      <c r="C128" s="146">
        <f>'Institutional Supp'!H27</f>
        <v>670314</v>
      </c>
      <c r="D128" s="146">
        <f>'Institutional Supp'!J27</f>
        <v>698847</v>
      </c>
      <c r="E128" s="164">
        <f t="shared" si="5"/>
        <v>28533</v>
      </c>
    </row>
    <row r="129" spans="1:7" ht="15" customHeight="1" x14ac:dyDescent="0.2">
      <c r="A129" s="163" t="s">
        <v>264</v>
      </c>
      <c r="B129" s="146">
        <f>'Institutional Supp'!F29</f>
        <v>94472.18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1093933.56</v>
      </c>
      <c r="C132" s="166">
        <f>C131+C130+C129+C128</f>
        <v>670314</v>
      </c>
      <c r="D132" s="166">
        <f>D131+D130+D129+D128</f>
        <v>698847</v>
      </c>
      <c r="E132" s="167">
        <f t="shared" si="5"/>
        <v>28533</v>
      </c>
    </row>
    <row r="133" spans="1:7" ht="15" customHeight="1" x14ac:dyDescent="0.2">
      <c r="A133" s="163" t="s">
        <v>267</v>
      </c>
      <c r="B133" s="146">
        <f>'Institutional Supp'!F32+'Institutional Supp'!F34</f>
        <v>250178</v>
      </c>
      <c r="C133" s="146">
        <f>'Institutional Supp'!H32+'Institutional Supp'!H34</f>
        <v>475475</v>
      </c>
      <c r="D133" s="146">
        <f>'Institutional Supp'!J32+'Institutional Supp'!J34</f>
        <v>433942</v>
      </c>
      <c r="E133" s="164">
        <f t="shared" si="5"/>
        <v>-41533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250178</v>
      </c>
      <c r="C136" s="166">
        <f>C135+C134+C133</f>
        <v>475475</v>
      </c>
      <c r="D136" s="166">
        <f>D135+D134+D133</f>
        <v>433942</v>
      </c>
      <c r="E136" s="167">
        <f t="shared" si="5"/>
        <v>-41533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9697073.8399999999</v>
      </c>
      <c r="C138" s="173">
        <f>C136+C132+C127+C123+C137</f>
        <v>10819038</v>
      </c>
      <c r="D138" s="173">
        <f>D136+D132+D127+D123+D137</f>
        <v>10720273</v>
      </c>
      <c r="E138" s="174">
        <f t="shared" si="5"/>
        <v>-98765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Grambling State University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6803490.2999999998</v>
      </c>
      <c r="C154" s="146">
        <f>Scholarships!H29</f>
        <v>4283740</v>
      </c>
      <c r="D154" s="146">
        <f>Scholarships!J29</f>
        <v>6110324</v>
      </c>
      <c r="E154" s="164">
        <f t="shared" si="6"/>
        <v>1826584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6803490.2999999998</v>
      </c>
      <c r="C157" s="166">
        <f>C156+C155+C154+C153</f>
        <v>4283740</v>
      </c>
      <c r="D157" s="166">
        <f>D156+D155+D154+D153</f>
        <v>6110324</v>
      </c>
      <c r="E157" s="167">
        <f t="shared" si="6"/>
        <v>1826584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6803490.2999999998</v>
      </c>
      <c r="C163" s="166">
        <f>C161+C157+C152+C148+C162</f>
        <v>4283740</v>
      </c>
      <c r="D163" s="166">
        <f>D161+D157+D152+D148+D162</f>
        <v>6110324</v>
      </c>
      <c r="E163" s="167">
        <f t="shared" si="6"/>
        <v>1826584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2235989.81</v>
      </c>
      <c r="C167" s="146">
        <f>'OP&amp;M'!H7</f>
        <v>2530200</v>
      </c>
      <c r="D167" s="146">
        <f>'OP&amp;M'!J7</f>
        <v>2496962</v>
      </c>
      <c r="E167" s="164">
        <f t="shared" ref="E167:E185" si="7">D167-C167</f>
        <v>-33238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773549.81</v>
      </c>
      <c r="C169" s="146">
        <f>'OP&amp;M'!H9</f>
        <v>910873</v>
      </c>
      <c r="D169" s="146">
        <f>'OP&amp;M'!J9</f>
        <v>898911</v>
      </c>
      <c r="E169" s="164">
        <f t="shared" si="7"/>
        <v>-11962</v>
      </c>
    </row>
    <row r="170" spans="1:5" s="153" customFormat="1" ht="15" customHeight="1" x14ac:dyDescent="0.25">
      <c r="A170" s="165" t="s">
        <v>181</v>
      </c>
      <c r="B170" s="166">
        <f>B169+B168+B167</f>
        <v>3009539.62</v>
      </c>
      <c r="C170" s="166">
        <f>C169+C168+C167</f>
        <v>3441073</v>
      </c>
      <c r="D170" s="166">
        <f>D169+D168+D167</f>
        <v>3395873</v>
      </c>
      <c r="E170" s="167">
        <f t="shared" si="7"/>
        <v>-45200</v>
      </c>
    </row>
    <row r="171" spans="1:5" ht="15" customHeight="1" x14ac:dyDescent="0.2">
      <c r="A171" s="163" t="s">
        <v>260</v>
      </c>
      <c r="B171" s="146">
        <f>'OP&amp;M'!F12</f>
        <v>7216.63</v>
      </c>
      <c r="C171" s="146">
        <f>'OP&amp;M'!H12</f>
        <v>9232</v>
      </c>
      <c r="D171" s="146">
        <f>'OP&amp;M'!J12</f>
        <v>9232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4204050.49</v>
      </c>
      <c r="C172" s="146">
        <f>'OP&amp;M'!H14</f>
        <v>3233366</v>
      </c>
      <c r="D172" s="146">
        <f>'OP&amp;M'!J14</f>
        <v>3233366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273116.03000000003</v>
      </c>
      <c r="C173" s="146">
        <f>'OP&amp;M'!H16</f>
        <v>166000</v>
      </c>
      <c r="D173" s="146">
        <f>'OP&amp;M'!J16</f>
        <v>166000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4484383.1500000004</v>
      </c>
      <c r="C174" s="166">
        <f>C173+C172+C171</f>
        <v>3408598</v>
      </c>
      <c r="D174" s="166">
        <f>D173+D172+D171</f>
        <v>3408598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1254210.6200000001</v>
      </c>
      <c r="C175" s="146">
        <f>'OP&amp;M'!H27</f>
        <v>1757500</v>
      </c>
      <c r="D175" s="146">
        <f>'OP&amp;M'!J27</f>
        <v>1757500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210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1254420.6200000001</v>
      </c>
      <c r="C179" s="166">
        <f>C178+C177+C176+C175</f>
        <v>1757500</v>
      </c>
      <c r="D179" s="166">
        <f>D178+D177+D176+D175</f>
        <v>1757500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40322.07</v>
      </c>
      <c r="C180" s="146">
        <f>'OP&amp;M'!H32+'OP&amp;M'!H34</f>
        <v>99211</v>
      </c>
      <c r="D180" s="146">
        <f>'OP&amp;M'!J32+'OP&amp;M'!J34</f>
        <v>99211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40322.07</v>
      </c>
      <c r="C183" s="166">
        <f>C182+C181+C180</f>
        <v>99211</v>
      </c>
      <c r="D183" s="166">
        <f>D182+D181+D180</f>
        <v>99211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8788665.4600000009</v>
      </c>
      <c r="C185" s="166">
        <f>C183+C179+C174+C170+C184</f>
        <v>8706382</v>
      </c>
      <c r="D185" s="166">
        <f>D183+D179+D174+D170+D184</f>
        <v>8661182</v>
      </c>
      <c r="E185" s="167">
        <f t="shared" si="7"/>
        <v>-45200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23810622.84</v>
      </c>
      <c r="C189" s="146">
        <f t="shared" si="8"/>
        <v>27702893</v>
      </c>
      <c r="D189" s="146">
        <f t="shared" si="8"/>
        <v>27873754</v>
      </c>
      <c r="E189" s="164">
        <f t="shared" ref="E189:E207" si="9">D189-C189</f>
        <v>170861</v>
      </c>
    </row>
    <row r="190" spans="1:5" ht="15" customHeight="1" x14ac:dyDescent="0.2">
      <c r="A190" s="163" t="s">
        <v>179</v>
      </c>
      <c r="B190" s="146">
        <f t="shared" si="8"/>
        <v>220754.94</v>
      </c>
      <c r="C190" s="146">
        <f t="shared" si="8"/>
        <v>342517</v>
      </c>
      <c r="D190" s="146">
        <f t="shared" si="8"/>
        <v>342517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9967460.8599999994</v>
      </c>
      <c r="C191" s="146">
        <f t="shared" si="8"/>
        <v>11829354</v>
      </c>
      <c r="D191" s="146">
        <f t="shared" si="8"/>
        <v>11890864</v>
      </c>
      <c r="E191" s="164">
        <f t="shared" si="9"/>
        <v>61510</v>
      </c>
    </row>
    <row r="192" spans="1:5" s="153" customFormat="1" ht="15" customHeight="1" x14ac:dyDescent="0.25">
      <c r="A192" s="165" t="s">
        <v>181</v>
      </c>
      <c r="B192" s="166">
        <f>B191+B190+B189</f>
        <v>33998838.640000001</v>
      </c>
      <c r="C192" s="166">
        <f>C191+C190+C189</f>
        <v>39874764</v>
      </c>
      <c r="D192" s="166">
        <f>D191+D190+D189</f>
        <v>40107135</v>
      </c>
      <c r="E192" s="167">
        <f t="shared" si="9"/>
        <v>232371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306966.28000000003</v>
      </c>
      <c r="C193" s="146">
        <f t="shared" si="10"/>
        <v>257949</v>
      </c>
      <c r="D193" s="146">
        <f>D11+D33+D80+D55+D102+D124+D149+D171</f>
        <v>268299</v>
      </c>
      <c r="E193" s="164">
        <f t="shared" si="9"/>
        <v>10350</v>
      </c>
    </row>
    <row r="194" spans="1:5" ht="15" customHeight="1" x14ac:dyDescent="0.2">
      <c r="A194" s="163" t="s">
        <v>261</v>
      </c>
      <c r="B194" s="146">
        <f t="shared" si="10"/>
        <v>4993228.4300000006</v>
      </c>
      <c r="C194" s="146">
        <f t="shared" si="10"/>
        <v>4105839</v>
      </c>
      <c r="D194" s="146">
        <f>D12+D34+D81+D56+D103+D125+D150+D172</f>
        <v>4105839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520839.51</v>
      </c>
      <c r="C195" s="146">
        <f t="shared" si="10"/>
        <v>540251</v>
      </c>
      <c r="D195" s="146">
        <f>D13+D35+D82+D57+D104+D126+D151+D173</f>
        <v>542901</v>
      </c>
      <c r="E195" s="164">
        <f t="shared" si="9"/>
        <v>2650</v>
      </c>
    </row>
    <row r="196" spans="1:5" s="153" customFormat="1" ht="15" customHeight="1" x14ac:dyDescent="0.25">
      <c r="A196" s="165" t="s">
        <v>185</v>
      </c>
      <c r="B196" s="166">
        <f>B195+B194+B193</f>
        <v>5821034.2200000007</v>
      </c>
      <c r="C196" s="166">
        <f>C195+C194+C193</f>
        <v>4904039</v>
      </c>
      <c r="D196" s="166">
        <f>D195+D194+D193</f>
        <v>4917039</v>
      </c>
      <c r="E196" s="167">
        <f t="shared" si="9"/>
        <v>13000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2296082.87</v>
      </c>
      <c r="C197" s="146">
        <f t="shared" si="11"/>
        <v>2490804</v>
      </c>
      <c r="D197" s="146">
        <f>D15+D37+D84+D59+D106+D128+D153+D175</f>
        <v>2519337</v>
      </c>
      <c r="E197" s="164">
        <f t="shared" si="9"/>
        <v>28533</v>
      </c>
    </row>
    <row r="198" spans="1:5" ht="15" customHeight="1" x14ac:dyDescent="0.2">
      <c r="A198" s="163" t="s">
        <v>264</v>
      </c>
      <c r="B198" s="146">
        <f t="shared" si="11"/>
        <v>6918509.5800000001</v>
      </c>
      <c r="C198" s="146">
        <f t="shared" si="11"/>
        <v>4302100</v>
      </c>
      <c r="D198" s="146">
        <f>D16+D38+D85+D60+D107+D129+D154+D176</f>
        <v>6128684</v>
      </c>
      <c r="E198" s="164">
        <f t="shared" si="9"/>
        <v>1826584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9214592.4499999993</v>
      </c>
      <c r="C201" s="166">
        <f>C200+C199+C198+C197</f>
        <v>6792904</v>
      </c>
      <c r="D201" s="166">
        <f>D200+D199+D198+D197</f>
        <v>8648021</v>
      </c>
      <c r="E201" s="167">
        <f t="shared" si="9"/>
        <v>1855117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290500.07</v>
      </c>
      <c r="C202" s="146">
        <f t="shared" si="12"/>
        <v>707937</v>
      </c>
      <c r="D202" s="146">
        <f>D20+D42+D89+D64+D111+D133+D158+D180</f>
        <v>666404</v>
      </c>
      <c r="E202" s="164">
        <f t="shared" si="9"/>
        <v>-41533</v>
      </c>
    </row>
    <row r="203" spans="1:5" ht="15" customHeight="1" x14ac:dyDescent="0.2">
      <c r="A203" s="163" t="s">
        <v>268</v>
      </c>
      <c r="B203" s="146">
        <f t="shared" si="12"/>
        <v>194494.26</v>
      </c>
      <c r="C203" s="146">
        <f t="shared" si="12"/>
        <v>205101</v>
      </c>
      <c r="D203" s="146">
        <f>D21+D43+D90+D65+D112+D134+D159+D181</f>
        <v>205101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484994.33</v>
      </c>
      <c r="C205" s="166">
        <f>C204+C203+C202</f>
        <v>913038</v>
      </c>
      <c r="D205" s="166">
        <f>D204+D203+D202</f>
        <v>871505</v>
      </c>
      <c r="E205" s="167">
        <f t="shared" si="9"/>
        <v>-41533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49519459.640000001</v>
      </c>
      <c r="C207" s="181">
        <f>C205+C201+C196+C192+C206</f>
        <v>52484745</v>
      </c>
      <c r="D207" s="181">
        <f>D205+D201+D196+D192+D206</f>
        <v>54543700</v>
      </c>
      <c r="E207" s="174">
        <f t="shared" si="9"/>
        <v>2058955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Grambling State University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6900000</v>
      </c>
      <c r="C247" s="146">
        <f>Transfers!H39</f>
        <v>6900000</v>
      </c>
      <c r="D247" s="146">
        <f>Transfers!J39</f>
        <v>0</v>
      </c>
      <c r="E247" s="164">
        <f t="shared" si="14"/>
        <v>-6900000</v>
      </c>
    </row>
    <row r="248" spans="1:5" s="153" customFormat="1" ht="15" customHeight="1" x14ac:dyDescent="0.25">
      <c r="A248" s="165" t="s">
        <v>190</v>
      </c>
      <c r="B248" s="166">
        <f>B247+B246+B245+B244</f>
        <v>6900000</v>
      </c>
      <c r="C248" s="166">
        <f>C247+C246+C245+C244</f>
        <v>6900000</v>
      </c>
      <c r="D248" s="166">
        <f>D247+D246+D245+D244</f>
        <v>0</v>
      </c>
      <c r="E248" s="167">
        <f t="shared" si="14"/>
        <v>-6900000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6900000</v>
      </c>
      <c r="C254" s="166">
        <f>C252+C248+C243+C239+C253</f>
        <v>6900000</v>
      </c>
      <c r="D254" s="166">
        <f>D252+D248+D243+D239+D253</f>
        <v>0</v>
      </c>
      <c r="E254" s="167">
        <f t="shared" si="14"/>
        <v>-6900000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3208569</v>
      </c>
      <c r="C267" s="146">
        <f>Athletics!V21+Athletics!V23-Athletics!AB40</f>
        <v>3208569</v>
      </c>
      <c r="D267" s="146">
        <f>Athletics!W21+Athletics!W23-Athletics!AC40</f>
        <v>1875132</v>
      </c>
      <c r="E267" s="164">
        <f t="shared" si="15"/>
        <v>-1333437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3208569</v>
      </c>
      <c r="C270" s="166">
        <f>C269+C268+C267+C266</f>
        <v>3208569</v>
      </c>
      <c r="D270" s="166">
        <f>D269+D268+D267+D266</f>
        <v>1875132</v>
      </c>
      <c r="E270" s="167">
        <f t="shared" si="15"/>
        <v>-1333437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3208569</v>
      </c>
      <c r="C276" s="181">
        <f>C274+C270+C265+C261+C275</f>
        <v>3208569</v>
      </c>
      <c r="D276" s="181">
        <f>D274+D270+D265+D261+D275</f>
        <v>1875132</v>
      </c>
      <c r="E276" s="174">
        <f t="shared" si="15"/>
        <v>-1333437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Grambling State University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23810622.84</v>
      </c>
      <c r="C305" s="146">
        <f t="shared" si="17"/>
        <v>27702893</v>
      </c>
      <c r="D305" s="146">
        <f t="shared" si="17"/>
        <v>27873754</v>
      </c>
      <c r="E305" s="164">
        <f t="shared" ref="E305:E323" si="18">D305-C305</f>
        <v>170861</v>
      </c>
    </row>
    <row r="306" spans="1:5" ht="15" customHeight="1" x14ac:dyDescent="0.2">
      <c r="A306" s="163" t="s">
        <v>179</v>
      </c>
      <c r="B306" s="146">
        <f t="shared" si="17"/>
        <v>220754.94</v>
      </c>
      <c r="C306" s="146">
        <f t="shared" si="17"/>
        <v>342517</v>
      </c>
      <c r="D306" s="146">
        <f t="shared" si="17"/>
        <v>342517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9967460.8599999994</v>
      </c>
      <c r="C307" s="146">
        <f t="shared" si="17"/>
        <v>11829354</v>
      </c>
      <c r="D307" s="146">
        <f t="shared" si="17"/>
        <v>11890864</v>
      </c>
      <c r="E307" s="164">
        <f t="shared" si="18"/>
        <v>61510</v>
      </c>
    </row>
    <row r="308" spans="1:5" s="153" customFormat="1" ht="15" customHeight="1" x14ac:dyDescent="0.25">
      <c r="A308" s="165" t="s">
        <v>181</v>
      </c>
      <c r="B308" s="166">
        <f>B307+B306+B305</f>
        <v>33998838.640000001</v>
      </c>
      <c r="C308" s="166">
        <f>C307+C306+C305</f>
        <v>39874764</v>
      </c>
      <c r="D308" s="166">
        <f>D307+D306+D305</f>
        <v>40107135</v>
      </c>
      <c r="E308" s="167">
        <f t="shared" si="18"/>
        <v>232371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306966.28000000003</v>
      </c>
      <c r="C309" s="146">
        <f t="shared" si="19"/>
        <v>257949</v>
      </c>
      <c r="D309" s="146">
        <f>D287+D262+D240+D218+D193</f>
        <v>268299</v>
      </c>
      <c r="E309" s="164">
        <f t="shared" si="18"/>
        <v>10350</v>
      </c>
    </row>
    <row r="310" spans="1:5" ht="15" customHeight="1" x14ac:dyDescent="0.2">
      <c r="A310" s="163" t="s">
        <v>261</v>
      </c>
      <c r="B310" s="146">
        <f t="shared" si="19"/>
        <v>4993228.4300000006</v>
      </c>
      <c r="C310" s="146">
        <f t="shared" si="19"/>
        <v>4105839</v>
      </c>
      <c r="D310" s="146">
        <f>D288+D263+D241+D219+D194</f>
        <v>4105839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520839.51</v>
      </c>
      <c r="C311" s="146">
        <f t="shared" si="19"/>
        <v>540251</v>
      </c>
      <c r="D311" s="146">
        <f>D289+D264+D242+D220+D195</f>
        <v>542901</v>
      </c>
      <c r="E311" s="164">
        <f t="shared" si="18"/>
        <v>2650</v>
      </c>
    </row>
    <row r="312" spans="1:5" s="153" customFormat="1" ht="15" customHeight="1" x14ac:dyDescent="0.25">
      <c r="A312" s="165" t="s">
        <v>185</v>
      </c>
      <c r="B312" s="166">
        <f>B311+B310+B309</f>
        <v>5821034.2200000007</v>
      </c>
      <c r="C312" s="166">
        <f>C311+C310+C309</f>
        <v>4904039</v>
      </c>
      <c r="D312" s="166">
        <f>D311+D310+D309</f>
        <v>4917039</v>
      </c>
      <c r="E312" s="167">
        <f t="shared" si="18"/>
        <v>13000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2296082.87</v>
      </c>
      <c r="C313" s="146">
        <f t="shared" si="20"/>
        <v>2490804</v>
      </c>
      <c r="D313" s="146">
        <f>D291+D266+D244+D222+D197</f>
        <v>2519337</v>
      </c>
      <c r="E313" s="164">
        <f t="shared" si="18"/>
        <v>28533</v>
      </c>
    </row>
    <row r="314" spans="1:5" ht="15" customHeight="1" x14ac:dyDescent="0.2">
      <c r="A314" s="163" t="s">
        <v>264</v>
      </c>
      <c r="B314" s="146">
        <f t="shared" si="20"/>
        <v>10127078.58</v>
      </c>
      <c r="C314" s="146">
        <f t="shared" si="20"/>
        <v>7510669</v>
      </c>
      <c r="D314" s="146">
        <f>D292+D267+D245+D223+D198</f>
        <v>8003816</v>
      </c>
      <c r="E314" s="164">
        <f t="shared" si="18"/>
        <v>493147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6900000</v>
      </c>
      <c r="C316" s="146">
        <f t="shared" si="20"/>
        <v>6900000</v>
      </c>
      <c r="D316" s="146">
        <f>D294+D269+D247+D225+D200</f>
        <v>0</v>
      </c>
      <c r="E316" s="164">
        <f t="shared" si="18"/>
        <v>-6900000</v>
      </c>
    </row>
    <row r="317" spans="1:5" s="153" customFormat="1" ht="15" customHeight="1" x14ac:dyDescent="0.25">
      <c r="A317" s="165" t="s">
        <v>190</v>
      </c>
      <c r="B317" s="166">
        <f>B316+B315+B314+B313</f>
        <v>19323161.449999999</v>
      </c>
      <c r="C317" s="166">
        <f>C316+C315+C314+C313</f>
        <v>16901473</v>
      </c>
      <c r="D317" s="166">
        <f>D316+D315+D314+D313</f>
        <v>10523153</v>
      </c>
      <c r="E317" s="167">
        <f t="shared" si="18"/>
        <v>-6378320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290500.07</v>
      </c>
      <c r="C318" s="146">
        <f t="shared" si="21"/>
        <v>707937</v>
      </c>
      <c r="D318" s="146">
        <f>D296+D271+D249+D227+D202</f>
        <v>666404</v>
      </c>
      <c r="E318" s="164">
        <f t="shared" si="18"/>
        <v>-41533</v>
      </c>
    </row>
    <row r="319" spans="1:5" ht="15" customHeight="1" x14ac:dyDescent="0.2">
      <c r="A319" s="163" t="s">
        <v>268</v>
      </c>
      <c r="B319" s="146">
        <f t="shared" si="21"/>
        <v>194494.26</v>
      </c>
      <c r="C319" s="146">
        <f t="shared" si="21"/>
        <v>205101</v>
      </c>
      <c r="D319" s="146">
        <f>D297+D272+D250+D228+D203</f>
        <v>205101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484994.33</v>
      </c>
      <c r="C321" s="166">
        <f>C320+C319+C318</f>
        <v>913038</v>
      </c>
      <c r="D321" s="166">
        <f>D320+D319+D318</f>
        <v>871505</v>
      </c>
      <c r="E321" s="167">
        <f t="shared" si="18"/>
        <v>-41533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59628028.640000001</v>
      </c>
      <c r="C323" s="181">
        <f>C321+C317+C312+C308+C322</f>
        <v>62593314</v>
      </c>
      <c r="D323" s="174">
        <f>D321+D317+D312+D308+D322</f>
        <v>56418832</v>
      </c>
      <c r="E323" s="174">
        <f t="shared" si="18"/>
        <v>-6174482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529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59"/>
  <sheetViews>
    <sheetView showOutlineSymbols="0" zoomScaleNormal="100" workbookViewId="0">
      <pane xSplit="1" ySplit="6" topLeftCell="B43" activePane="bottomRight" state="frozen"/>
      <selection activeCell="T35" sqref="T35"/>
      <selection pane="topRight" activeCell="T35" sqref="T35"/>
      <selection pane="bottomLeft" activeCell="T35" sqref="T35"/>
      <selection pane="bottomRight" activeCell="T35" sqref="T35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588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530</v>
      </c>
      <c r="D4" s="420" t="s">
        <v>135</v>
      </c>
      <c r="E4" s="421" t="s">
        <v>473</v>
      </c>
      <c r="F4" s="422" t="s">
        <v>474</v>
      </c>
      <c r="G4" s="419" t="s">
        <v>530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539</v>
      </c>
      <c r="E5" s="428" t="s">
        <v>476</v>
      </c>
      <c r="F5" s="426" t="s">
        <v>477</v>
      </c>
      <c r="G5" s="426" t="s">
        <v>475</v>
      </c>
      <c r="H5" s="540" t="s">
        <v>561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571">
        <v>221</v>
      </c>
      <c r="C7" s="572">
        <f>+D7/B7</f>
        <v>12162.791855203621</v>
      </c>
      <c r="D7" s="570">
        <v>2687977</v>
      </c>
      <c r="E7" s="573">
        <v>85</v>
      </c>
      <c r="F7" s="574">
        <v>79</v>
      </c>
      <c r="G7" s="575">
        <f>+H7/(E7+F7)</f>
        <v>12143.40243902439</v>
      </c>
      <c r="H7" s="576">
        <f>1096086+895432</f>
        <v>1991518</v>
      </c>
    </row>
    <row r="8" spans="1:11" ht="15" customHeight="1" x14ac:dyDescent="0.2">
      <c r="A8" s="440" t="s">
        <v>325</v>
      </c>
      <c r="B8" s="577"/>
      <c r="C8" s="578"/>
      <c r="D8" s="579"/>
      <c r="E8" s="580"/>
      <c r="F8" s="581"/>
      <c r="G8" s="582"/>
      <c r="H8" s="583"/>
    </row>
    <row r="9" spans="1:11" ht="15" customHeight="1" x14ac:dyDescent="0.2">
      <c r="A9" s="441" t="s">
        <v>480</v>
      </c>
      <c r="B9" s="577">
        <f>80+78</f>
        <v>158</v>
      </c>
      <c r="C9" s="584">
        <f>+D9/B9</f>
        <v>3480.4762658227846</v>
      </c>
      <c r="D9" s="585">
        <v>549915.25</v>
      </c>
      <c r="E9" s="580">
        <v>81</v>
      </c>
      <c r="F9" s="581">
        <v>73</v>
      </c>
      <c r="G9" s="575">
        <f>+H9/(E9+F9)</f>
        <v>3487.3896103896104</v>
      </c>
      <c r="H9" s="583">
        <v>537058</v>
      </c>
    </row>
    <row r="10" spans="1:11" ht="15" customHeight="1" x14ac:dyDescent="0.2">
      <c r="A10" s="441" t="s">
        <v>481</v>
      </c>
      <c r="B10" s="577"/>
      <c r="C10" s="586"/>
      <c r="D10" s="585"/>
      <c r="E10" s="580"/>
      <c r="F10" s="581"/>
      <c r="G10" s="582"/>
      <c r="H10" s="583"/>
    </row>
    <row r="11" spans="1:11" ht="15" customHeight="1" x14ac:dyDescent="0.2">
      <c r="A11" s="441" t="s">
        <v>482</v>
      </c>
      <c r="B11" s="577"/>
      <c r="C11" s="584"/>
      <c r="D11" s="587"/>
      <c r="E11" s="580"/>
      <c r="F11" s="581"/>
      <c r="G11" s="575"/>
      <c r="H11" s="583"/>
    </row>
    <row r="12" spans="1:11" ht="15" customHeight="1" x14ac:dyDescent="0.2">
      <c r="A12" s="441" t="s">
        <v>483</v>
      </c>
      <c r="B12" s="577"/>
      <c r="C12" s="584"/>
      <c r="D12" s="585"/>
      <c r="E12" s="580"/>
      <c r="F12" s="581"/>
      <c r="G12" s="588"/>
      <c r="H12" s="576"/>
    </row>
    <row r="13" spans="1:11" ht="15" customHeight="1" x14ac:dyDescent="0.2">
      <c r="A13" s="441" t="s">
        <v>484</v>
      </c>
      <c r="B13" s="577"/>
      <c r="C13" s="586"/>
      <c r="D13" s="585"/>
      <c r="E13" s="580"/>
      <c r="F13" s="581"/>
      <c r="G13" s="588"/>
      <c r="H13" s="589"/>
    </row>
    <row r="14" spans="1:11" ht="15" customHeight="1" x14ac:dyDescent="0.2">
      <c r="A14" s="441" t="s">
        <v>485</v>
      </c>
      <c r="B14" s="577"/>
      <c r="C14" s="586"/>
      <c r="D14" s="585"/>
      <c r="E14" s="580"/>
      <c r="F14" s="581"/>
      <c r="G14" s="588"/>
      <c r="H14" s="589"/>
    </row>
    <row r="15" spans="1:11" ht="15" customHeight="1" x14ac:dyDescent="0.2">
      <c r="A15" s="441" t="s">
        <v>486</v>
      </c>
      <c r="B15" s="577">
        <f>13+29+8+12+9+7+24+17</f>
        <v>119</v>
      </c>
      <c r="C15" s="584">
        <f>+D15/B15</f>
        <v>820.75613445378144</v>
      </c>
      <c r="D15" s="585">
        <f>43670+20000+14000+19999.98</f>
        <v>97669.98</v>
      </c>
      <c r="E15" s="580">
        <v>50</v>
      </c>
      <c r="F15" s="581">
        <v>73</v>
      </c>
      <c r="G15" s="582">
        <f>+H15/(E15+F15)</f>
        <v>823.70731707317077</v>
      </c>
      <c r="H15" s="583">
        <v>101316</v>
      </c>
    </row>
    <row r="16" spans="1:11" ht="15" customHeight="1" x14ac:dyDescent="0.2">
      <c r="A16" s="441" t="s">
        <v>487</v>
      </c>
      <c r="B16" s="577"/>
      <c r="C16" s="586"/>
      <c r="D16" s="585"/>
      <c r="E16" s="580"/>
      <c r="F16" s="581"/>
      <c r="G16" s="588"/>
      <c r="H16" s="589"/>
    </row>
    <row r="17" spans="1:8" ht="15" customHeight="1" x14ac:dyDescent="0.2">
      <c r="A17" s="441" t="s">
        <v>488</v>
      </c>
      <c r="B17" s="577"/>
      <c r="C17" s="586"/>
      <c r="D17" s="585"/>
      <c r="E17" s="580"/>
      <c r="F17" s="581"/>
      <c r="G17" s="588"/>
      <c r="H17" s="589"/>
    </row>
    <row r="18" spans="1:8" ht="15" customHeight="1" x14ac:dyDescent="0.2">
      <c r="A18" s="441" t="s">
        <v>489</v>
      </c>
      <c r="B18" s="577"/>
      <c r="C18" s="586"/>
      <c r="D18" s="585"/>
      <c r="E18" s="580"/>
      <c r="F18" s="581"/>
      <c r="G18" s="588"/>
      <c r="H18" s="589"/>
    </row>
    <row r="19" spans="1:8" ht="15" customHeight="1" x14ac:dyDescent="0.2">
      <c r="A19" s="441" t="s">
        <v>490</v>
      </c>
      <c r="B19" s="577"/>
      <c r="C19" s="586"/>
      <c r="D19" s="585"/>
      <c r="E19" s="580"/>
      <c r="F19" s="581"/>
      <c r="G19" s="588"/>
      <c r="H19" s="589"/>
    </row>
    <row r="20" spans="1:8" ht="15" customHeight="1" x14ac:dyDescent="0.2">
      <c r="A20" s="441" t="s">
        <v>491</v>
      </c>
      <c r="B20" s="577"/>
      <c r="C20" s="584"/>
      <c r="D20" s="585"/>
      <c r="E20" s="580"/>
      <c r="F20" s="581"/>
      <c r="G20" s="588"/>
      <c r="H20" s="589"/>
    </row>
    <row r="21" spans="1:8" ht="15" customHeight="1" x14ac:dyDescent="0.2">
      <c r="A21" s="441" t="s">
        <v>492</v>
      </c>
      <c r="B21" s="577"/>
      <c r="C21" s="586"/>
      <c r="D21" s="585"/>
      <c r="E21" s="580"/>
      <c r="F21" s="581"/>
      <c r="G21" s="588"/>
      <c r="H21" s="589"/>
    </row>
    <row r="22" spans="1:8" ht="15" customHeight="1" x14ac:dyDescent="0.2">
      <c r="A22" s="441" t="s">
        <v>493</v>
      </c>
      <c r="B22" s="577"/>
      <c r="C22" s="586"/>
      <c r="D22" s="585"/>
      <c r="E22" s="580"/>
      <c r="F22" s="581"/>
      <c r="G22" s="588"/>
      <c r="H22" s="589"/>
    </row>
    <row r="23" spans="1:8" ht="15" customHeight="1" x14ac:dyDescent="0.2">
      <c r="A23" s="593" t="s">
        <v>494</v>
      </c>
      <c r="B23" s="590"/>
      <c r="C23" s="584"/>
      <c r="D23" s="585"/>
      <c r="E23" s="580"/>
      <c r="F23" s="581"/>
      <c r="G23" s="582"/>
      <c r="H23" s="583"/>
    </row>
    <row r="24" spans="1:8" ht="15" customHeight="1" x14ac:dyDescent="0.2">
      <c r="A24" s="593" t="s">
        <v>601</v>
      </c>
      <c r="B24" s="590">
        <f>1+2+2</f>
        <v>5</v>
      </c>
      <c r="C24" s="584">
        <f>+D24/B24</f>
        <v>5138</v>
      </c>
      <c r="D24" s="585">
        <f>18240+7450</f>
        <v>25690</v>
      </c>
      <c r="E24" s="580">
        <v>3</v>
      </c>
      <c r="F24" s="581">
        <v>2</v>
      </c>
      <c r="G24" s="582">
        <f>+H24/(E24+F24)</f>
        <v>5776</v>
      </c>
      <c r="H24" s="589">
        <v>28880</v>
      </c>
    </row>
    <row r="25" spans="1:8" ht="15" customHeight="1" x14ac:dyDescent="0.2">
      <c r="A25" s="441" t="s">
        <v>495</v>
      </c>
      <c r="B25" s="441"/>
      <c r="C25" s="442"/>
      <c r="D25" s="443"/>
      <c r="E25" s="444"/>
      <c r="F25" s="445"/>
      <c r="G25" s="442"/>
      <c r="H25" s="446"/>
    </row>
    <row r="26" spans="1:8" ht="15" customHeight="1" x14ac:dyDescent="0.2">
      <c r="A26" s="441" t="s">
        <v>496</v>
      </c>
      <c r="B26" s="441"/>
      <c r="C26" s="442"/>
      <c r="D26" s="443"/>
      <c r="E26" s="444"/>
      <c r="F26" s="445"/>
      <c r="G26" s="442"/>
      <c r="H26" s="446"/>
    </row>
    <row r="27" spans="1:8" ht="15" customHeight="1" x14ac:dyDescent="0.2">
      <c r="A27" s="441" t="s">
        <v>497</v>
      </c>
      <c r="B27" s="441"/>
      <c r="C27" s="442"/>
      <c r="D27" s="443"/>
      <c r="E27" s="444"/>
      <c r="F27" s="445"/>
      <c r="G27" s="442"/>
      <c r="H27" s="446"/>
    </row>
    <row r="28" spans="1:8" ht="15" customHeight="1" x14ac:dyDescent="0.2">
      <c r="A28" s="441" t="s">
        <v>593</v>
      </c>
      <c r="B28" s="577">
        <f>3+1</f>
        <v>4</v>
      </c>
      <c r="C28" s="584">
        <f>+D28/B28</f>
        <v>4385.8125</v>
      </c>
      <c r="D28" s="585">
        <v>17543.25</v>
      </c>
      <c r="E28" s="580">
        <v>4</v>
      </c>
      <c r="F28" s="581">
        <v>2</v>
      </c>
      <c r="G28" s="582">
        <f>+H28/(E28+F28)</f>
        <v>4566.666666666667</v>
      </c>
      <c r="H28" s="591">
        <v>27400</v>
      </c>
    </row>
    <row r="29" spans="1:8" ht="15" customHeight="1" x14ac:dyDescent="0.2">
      <c r="A29" s="593" t="s">
        <v>594</v>
      </c>
      <c r="B29" s="577">
        <v>7</v>
      </c>
      <c r="C29" s="584">
        <f>+D29/B29</f>
        <v>10162.5</v>
      </c>
      <c r="D29" s="585">
        <v>71137.5</v>
      </c>
      <c r="E29" s="580"/>
      <c r="F29" s="581"/>
      <c r="G29" s="588"/>
      <c r="H29" s="592"/>
    </row>
    <row r="30" spans="1:8" ht="15" customHeight="1" x14ac:dyDescent="0.2">
      <c r="A30" s="441" t="s">
        <v>498</v>
      </c>
      <c r="B30" s="441"/>
      <c r="C30" s="442"/>
      <c r="D30" s="443"/>
      <c r="E30" s="444"/>
      <c r="F30" s="445"/>
      <c r="G30" s="442"/>
      <c r="H30" s="446"/>
    </row>
    <row r="31" spans="1:8" ht="15" customHeight="1" x14ac:dyDescent="0.25">
      <c r="A31" s="447" t="s">
        <v>499</v>
      </c>
      <c r="B31" s="440">
        <f>SUM(B7:B30)</f>
        <v>514</v>
      </c>
      <c r="C31" s="448">
        <f>IFERROR(D31/B31,)</f>
        <v>6711.9318677042802</v>
      </c>
      <c r="D31" s="614">
        <f>SUM(D6:D30)</f>
        <v>3449932.98</v>
      </c>
      <c r="E31" s="449">
        <f>SUM(E7:E30)</f>
        <v>223</v>
      </c>
      <c r="F31" s="450">
        <f>SUM(F6:F30)</f>
        <v>229</v>
      </c>
      <c r="G31" s="448">
        <f>IFERROR(H31/(F31+E31),)</f>
        <v>5942.858407079646</v>
      </c>
      <c r="H31" s="617">
        <f>SUM(H7:H30)</f>
        <v>2686172</v>
      </c>
    </row>
    <row r="32" spans="1:8" ht="15" customHeight="1" x14ac:dyDescent="0.25">
      <c r="A32" s="451"/>
      <c r="B32" s="452"/>
      <c r="C32" s="453"/>
      <c r="D32" s="453"/>
      <c r="E32" s="444"/>
      <c r="F32" s="444"/>
      <c r="G32" s="453"/>
      <c r="H32" s="453"/>
    </row>
    <row r="33" spans="1:9" ht="15" customHeight="1" x14ac:dyDescent="0.25">
      <c r="A33" s="454" t="s">
        <v>500</v>
      </c>
      <c r="B33" s="435"/>
      <c r="C33" s="435"/>
      <c r="D33" s="455"/>
      <c r="E33" s="438"/>
      <c r="F33" s="439"/>
      <c r="G33" s="436"/>
      <c r="H33" s="456"/>
      <c r="I33" s="435"/>
    </row>
    <row r="34" spans="1:9" ht="15" customHeight="1" x14ac:dyDescent="0.25">
      <c r="A34" s="457" t="s">
        <v>501</v>
      </c>
      <c r="B34" s="458"/>
      <c r="C34" s="458"/>
      <c r="D34" s="459"/>
      <c r="E34" s="460"/>
      <c r="F34" s="461"/>
      <c r="G34" s="462"/>
      <c r="H34" s="462"/>
      <c r="I34" s="435"/>
    </row>
    <row r="35" spans="1:9" ht="15" customHeight="1" x14ac:dyDescent="0.25">
      <c r="A35" s="463" t="s">
        <v>502</v>
      </c>
      <c r="B35" s="441"/>
      <c r="C35" s="442"/>
      <c r="D35" s="443"/>
      <c r="E35" s="444"/>
      <c r="F35" s="445"/>
      <c r="G35" s="442"/>
      <c r="H35" s="464"/>
      <c r="I35" s="435"/>
    </row>
    <row r="36" spans="1:9" ht="15" customHeight="1" x14ac:dyDescent="0.2">
      <c r="A36" s="435" t="s">
        <v>503</v>
      </c>
      <c r="B36" s="571">
        <v>2</v>
      </c>
      <c r="C36" s="594">
        <f>+D36/B36</f>
        <v>9566.375</v>
      </c>
      <c r="D36" s="615">
        <v>19132.75</v>
      </c>
      <c r="E36" s="573">
        <v>3</v>
      </c>
      <c r="F36" s="574">
        <v>1</v>
      </c>
      <c r="G36" s="595">
        <f>+H36/(E36+F36)</f>
        <v>10000</v>
      </c>
      <c r="H36" s="576">
        <v>40000</v>
      </c>
      <c r="I36" s="435"/>
    </row>
    <row r="37" spans="1:9" ht="15" customHeight="1" x14ac:dyDescent="0.2">
      <c r="A37" s="465" t="s">
        <v>504</v>
      </c>
      <c r="B37" s="577">
        <v>2</v>
      </c>
      <c r="C37" s="594">
        <f>+D37/B37</f>
        <v>9566.375</v>
      </c>
      <c r="D37" s="616">
        <v>19132.75</v>
      </c>
      <c r="E37" s="596"/>
      <c r="F37" s="577"/>
      <c r="G37" s="582"/>
      <c r="H37" s="597"/>
      <c r="I37" s="435"/>
    </row>
    <row r="38" spans="1:9" ht="15" customHeight="1" x14ac:dyDescent="0.2">
      <c r="A38" s="465" t="s">
        <v>505</v>
      </c>
      <c r="B38" s="441"/>
      <c r="C38" s="442"/>
      <c r="D38" s="443"/>
      <c r="E38" s="444"/>
      <c r="F38" s="445"/>
      <c r="G38" s="442"/>
      <c r="H38" s="464"/>
      <c r="I38" s="435"/>
    </row>
    <row r="39" spans="1:9" ht="15" customHeight="1" x14ac:dyDescent="0.2">
      <c r="A39" s="441" t="s">
        <v>506</v>
      </c>
      <c r="B39" s="441"/>
      <c r="C39" s="442"/>
      <c r="D39" s="443"/>
      <c r="E39" s="444"/>
      <c r="F39" s="445"/>
      <c r="G39" s="442"/>
      <c r="H39" s="464"/>
      <c r="I39" s="435"/>
    </row>
    <row r="40" spans="1:9" ht="15" customHeight="1" x14ac:dyDescent="0.2">
      <c r="A40" s="465" t="s">
        <v>507</v>
      </c>
      <c r="B40" s="441"/>
      <c r="C40" s="442"/>
      <c r="D40" s="443"/>
      <c r="E40" s="444"/>
      <c r="F40" s="445"/>
      <c r="G40" s="442"/>
      <c r="H40" s="464"/>
      <c r="I40" s="435"/>
    </row>
    <row r="41" spans="1:9" ht="15" customHeight="1" x14ac:dyDescent="0.2">
      <c r="A41" s="465" t="s">
        <v>508</v>
      </c>
      <c r="B41" s="577">
        <f>23+1</f>
        <v>24</v>
      </c>
      <c r="C41" s="584">
        <f>+D41/B41</f>
        <v>3301.6995833333331</v>
      </c>
      <c r="D41" s="598">
        <v>79240.789999999994</v>
      </c>
      <c r="E41" s="580">
        <v>19</v>
      </c>
      <c r="F41" s="581">
        <v>5</v>
      </c>
      <c r="G41" s="582">
        <f>+H41/(E41+F41)</f>
        <v>3333.3333333333335</v>
      </c>
      <c r="H41" s="583">
        <v>80000</v>
      </c>
      <c r="I41" s="435"/>
    </row>
    <row r="42" spans="1:9" ht="15" customHeight="1" x14ac:dyDescent="0.2">
      <c r="A42" s="465" t="s">
        <v>509</v>
      </c>
      <c r="B42" s="441"/>
      <c r="C42" s="442"/>
      <c r="D42" s="443"/>
      <c r="E42" s="444"/>
      <c r="F42" s="445"/>
      <c r="G42" s="442"/>
      <c r="H42" s="464"/>
      <c r="I42" s="435"/>
    </row>
    <row r="43" spans="1:9" ht="15" customHeight="1" x14ac:dyDescent="0.2">
      <c r="A43" s="465" t="s">
        <v>510</v>
      </c>
      <c r="B43" s="441"/>
      <c r="C43" s="442"/>
      <c r="D43" s="443"/>
      <c r="E43" s="444"/>
      <c r="F43" s="445"/>
      <c r="G43" s="442"/>
      <c r="H43" s="464"/>
      <c r="I43" s="435"/>
    </row>
    <row r="44" spans="1:9" ht="15" customHeight="1" x14ac:dyDescent="0.2">
      <c r="A44" s="465" t="s">
        <v>511</v>
      </c>
      <c r="B44" s="441"/>
      <c r="C44" s="442"/>
      <c r="D44" s="443"/>
      <c r="E44" s="444"/>
      <c r="F44" s="445"/>
      <c r="G44" s="442"/>
      <c r="H44" s="464"/>
      <c r="I44" s="435"/>
    </row>
    <row r="45" spans="1:9" ht="15" customHeight="1" x14ac:dyDescent="0.25">
      <c r="A45" s="466" t="s">
        <v>512</v>
      </c>
      <c r="B45" s="441"/>
      <c r="C45" s="442"/>
      <c r="D45" s="443"/>
      <c r="E45" s="444"/>
      <c r="F45" s="445"/>
      <c r="G45" s="442"/>
      <c r="H45" s="464"/>
      <c r="I45" s="435"/>
    </row>
    <row r="46" spans="1:9" ht="15" customHeight="1" x14ac:dyDescent="0.2">
      <c r="A46" s="467" t="s">
        <v>513</v>
      </c>
      <c r="B46" s="571">
        <f>1+36+5+75</f>
        <v>117</v>
      </c>
      <c r="C46" s="594">
        <f>+D46/B46</f>
        <v>1915.6824786324787</v>
      </c>
      <c r="D46" s="599">
        <v>224134.85</v>
      </c>
      <c r="E46" s="573">
        <v>111</v>
      </c>
      <c r="F46" s="574">
        <v>5</v>
      </c>
      <c r="G46" s="595">
        <f>+H46/(E46+F46)</f>
        <v>1923.7241379310344</v>
      </c>
      <c r="H46" s="576">
        <f>240000-16848</f>
        <v>223152</v>
      </c>
      <c r="I46" s="435"/>
    </row>
    <row r="47" spans="1:9" ht="15" customHeight="1" x14ac:dyDescent="0.2">
      <c r="A47" s="465" t="s">
        <v>514</v>
      </c>
      <c r="B47" s="577">
        <f>53+3</f>
        <v>56</v>
      </c>
      <c r="C47" s="584">
        <f>+D47/B47</f>
        <v>3372.8392857142858</v>
      </c>
      <c r="D47" s="598">
        <v>188879</v>
      </c>
      <c r="E47" s="580">
        <v>44</v>
      </c>
      <c r="F47" s="581">
        <v>1</v>
      </c>
      <c r="G47" s="582">
        <f>+H47/(E47+F47)</f>
        <v>3888.8888888888887</v>
      </c>
      <c r="H47" s="583">
        <v>175000</v>
      </c>
      <c r="I47" s="435"/>
    </row>
    <row r="48" spans="1:9" ht="15" customHeight="1" x14ac:dyDescent="0.2">
      <c r="A48" s="465" t="s">
        <v>595</v>
      </c>
      <c r="B48" s="577"/>
      <c r="C48" s="584"/>
      <c r="D48" s="598"/>
      <c r="E48" s="580"/>
      <c r="F48" s="581"/>
      <c r="G48" s="588"/>
      <c r="H48" s="597"/>
      <c r="I48" s="435"/>
    </row>
    <row r="49" spans="1:9" ht="15" customHeight="1" x14ac:dyDescent="0.2">
      <c r="A49" s="465" t="s">
        <v>600</v>
      </c>
      <c r="B49" s="577">
        <f>3+64</f>
        <v>67</v>
      </c>
      <c r="C49" s="584">
        <f>+D49/B49</f>
        <v>7635.3432835820895</v>
      </c>
      <c r="D49" s="598">
        <v>511568</v>
      </c>
      <c r="E49" s="580">
        <v>65</v>
      </c>
      <c r="F49" s="581">
        <v>7</v>
      </c>
      <c r="G49" s="582">
        <f>+H49/(E49+F49)</f>
        <v>6750</v>
      </c>
      <c r="H49" s="583">
        <v>486000</v>
      </c>
      <c r="I49" s="435"/>
    </row>
    <row r="50" spans="1:9" ht="15" customHeight="1" x14ac:dyDescent="0.25">
      <c r="A50" s="466" t="s">
        <v>515</v>
      </c>
      <c r="B50" s="441"/>
      <c r="C50" s="442"/>
      <c r="D50" s="443"/>
      <c r="E50" s="444"/>
      <c r="F50" s="445"/>
      <c r="G50" s="442"/>
      <c r="H50" s="464"/>
      <c r="I50" s="435"/>
    </row>
    <row r="51" spans="1:9" ht="15" customHeight="1" x14ac:dyDescent="0.2">
      <c r="A51" s="467" t="s">
        <v>596</v>
      </c>
      <c r="B51" s="435"/>
      <c r="C51" s="436"/>
      <c r="D51" s="437"/>
      <c r="E51" s="438"/>
      <c r="F51" s="439"/>
      <c r="G51" s="436"/>
      <c r="H51" s="456"/>
      <c r="I51" s="435"/>
    </row>
    <row r="52" spans="1:9" ht="15" customHeight="1" x14ac:dyDescent="0.2">
      <c r="A52" s="600" t="s">
        <v>597</v>
      </c>
      <c r="B52" s="577">
        <v>244</v>
      </c>
      <c r="C52" s="584">
        <f>+D52/B52</f>
        <v>8140.1909016393447</v>
      </c>
      <c r="D52" s="598">
        <v>1986206.58</v>
      </c>
      <c r="E52" s="580"/>
      <c r="F52" s="581">
        <v>241</v>
      </c>
      <c r="G52" s="582">
        <f>+H52/(E52+F52)</f>
        <v>8132.7800829875523</v>
      </c>
      <c r="H52" s="583">
        <f>800000+1160000</f>
        <v>1960000</v>
      </c>
      <c r="I52" s="435"/>
    </row>
    <row r="53" spans="1:9" ht="15" customHeight="1" x14ac:dyDescent="0.2">
      <c r="A53" s="600" t="s">
        <v>598</v>
      </c>
      <c r="B53" s="577"/>
      <c r="C53" s="584"/>
      <c r="D53" s="601"/>
      <c r="E53" s="580"/>
      <c r="F53" s="581"/>
      <c r="G53" s="582"/>
      <c r="H53" s="576"/>
      <c r="I53" s="435"/>
    </row>
    <row r="54" spans="1:9" ht="15" customHeight="1" x14ac:dyDescent="0.2">
      <c r="A54" s="600" t="s">
        <v>599</v>
      </c>
      <c r="B54" s="577">
        <v>75</v>
      </c>
      <c r="C54" s="584">
        <f>+D54/B54</f>
        <v>6120.6346666666659</v>
      </c>
      <c r="D54" s="601">
        <v>459047.6</v>
      </c>
      <c r="E54" s="580"/>
      <c r="F54" s="581">
        <v>75</v>
      </c>
      <c r="G54" s="582">
        <f>+H54/(E54+F54)</f>
        <v>6133.333333333333</v>
      </c>
      <c r="H54" s="597">
        <v>460000</v>
      </c>
      <c r="I54" s="435"/>
    </row>
    <row r="55" spans="1:9" ht="15" customHeight="1" x14ac:dyDescent="0.2">
      <c r="A55" s="465" t="s">
        <v>516</v>
      </c>
      <c r="B55" s="441"/>
      <c r="C55" s="442"/>
      <c r="D55" s="602">
        <v>-133785</v>
      </c>
      <c r="E55" s="444"/>
      <c r="F55" s="445"/>
      <c r="G55" s="442"/>
      <c r="H55" s="464"/>
      <c r="I55" s="435"/>
    </row>
    <row r="56" spans="1:9" ht="15" customHeight="1" x14ac:dyDescent="0.25">
      <c r="A56" s="463" t="s">
        <v>517</v>
      </c>
      <c r="B56" s="441">
        <f>SUM(B36:B55)+B34</f>
        <v>587</v>
      </c>
      <c r="C56" s="603">
        <f>IFERROR(D56/B56,)</f>
        <v>5713.0448381601364</v>
      </c>
      <c r="D56" s="613">
        <f>SUM(D36:D55)+D34</f>
        <v>3353557.3200000003</v>
      </c>
      <c r="E56" s="444">
        <f>SUM(E36:E55)+E34</f>
        <v>242</v>
      </c>
      <c r="F56" s="445">
        <f>SUM(F36:F55)+F34</f>
        <v>335</v>
      </c>
      <c r="G56" s="442">
        <f>IFERROR(H56/(F56+E56),)</f>
        <v>5934.4055459272095</v>
      </c>
      <c r="H56" s="611">
        <f>SUM(H36:H55)+H34</f>
        <v>3424152</v>
      </c>
      <c r="I56" s="435" t="s">
        <v>117</v>
      </c>
    </row>
    <row r="57" spans="1:9" ht="15" customHeight="1" x14ac:dyDescent="0.25">
      <c r="A57" s="447" t="s">
        <v>518</v>
      </c>
      <c r="B57" s="441">
        <f>B56+B31</f>
        <v>1101</v>
      </c>
      <c r="C57" s="442">
        <f>IFERROR(D57/B57,)</f>
        <v>6179.3735694822899</v>
      </c>
      <c r="D57" s="614">
        <f>D56+D31</f>
        <v>6803490.3000000007</v>
      </c>
      <c r="E57" s="444">
        <f>E56+E31</f>
        <v>465</v>
      </c>
      <c r="F57" s="445">
        <f>F56+F31</f>
        <v>564</v>
      </c>
      <c r="G57" s="442">
        <f>IFERROR(H57/(F57+E57),)</f>
        <v>5938.1185617103984</v>
      </c>
      <c r="H57" s="612">
        <f>H56+H31</f>
        <v>6110324</v>
      </c>
      <c r="I57" s="435"/>
    </row>
    <row r="58" spans="1:9" ht="15" customHeight="1" x14ac:dyDescent="0.2">
      <c r="A58" s="604" t="s">
        <v>602</v>
      </c>
      <c r="B58" s="452"/>
      <c r="C58" s="452"/>
      <c r="D58" s="452"/>
      <c r="E58" s="452"/>
      <c r="F58" s="452"/>
      <c r="G58" s="452"/>
      <c r="H58" s="452"/>
    </row>
    <row r="59" spans="1:9" ht="15" customHeight="1" x14ac:dyDescent="0.2">
      <c r="A59" s="605" t="s">
        <v>603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37"/>
  <sheetViews>
    <sheetView workbookViewId="0">
      <pane ySplit="6" topLeftCell="A7" activePane="bottomLeft" state="frozen"/>
      <selection activeCell="T35" sqref="T35"/>
      <selection pane="bottomLeft" activeCell="T35" sqref="T35"/>
    </sheetView>
  </sheetViews>
  <sheetFormatPr defaultColWidth="9.140625" defaultRowHeight="15" x14ac:dyDescent="0.2"/>
  <cols>
    <col min="1" max="1" width="38.7109375" style="475" customWidth="1"/>
    <col min="2" max="2" width="13.5703125" style="475" customWidth="1"/>
    <col min="3" max="3" width="19.5703125" style="475" customWidth="1"/>
    <col min="4" max="4" width="17.28515625" style="475" customWidth="1"/>
    <col min="5" max="5" width="14.140625" style="475" customWidth="1"/>
    <col min="6" max="6" width="15.140625" style="475" customWidth="1"/>
    <col min="7" max="7" width="18.140625" style="475" customWidth="1"/>
    <col min="8" max="8" width="16.28515625" style="475" customWidth="1"/>
    <col min="9" max="16384" width="9.140625" style="475"/>
  </cols>
  <sheetData>
    <row r="1" spans="1:8" s="472" customFormat="1" ht="20.25" customHeight="1" x14ac:dyDescent="0.45">
      <c r="A1" s="468" t="s">
        <v>131</v>
      </c>
      <c r="B1" s="469"/>
      <c r="C1" s="468" t="s">
        <v>79</v>
      </c>
      <c r="D1" s="469"/>
      <c r="E1" s="470" t="s">
        <v>588</v>
      </c>
      <c r="F1" s="471"/>
      <c r="G1" s="470"/>
      <c r="H1" s="471"/>
    </row>
    <row r="2" spans="1:8" s="472" customFormat="1" ht="21" customHeight="1" x14ac:dyDescent="0.45">
      <c r="A2" s="468" t="s">
        <v>519</v>
      </c>
      <c r="B2" s="469"/>
      <c r="C2" s="469"/>
      <c r="D2" s="469"/>
      <c r="E2" s="469"/>
      <c r="F2" s="469"/>
      <c r="G2" s="469"/>
      <c r="H2" s="469"/>
    </row>
    <row r="3" spans="1:8" s="472" customFormat="1" ht="21" customHeight="1" x14ac:dyDescent="0.45">
      <c r="A3" s="468"/>
      <c r="B3" s="469"/>
      <c r="C3" s="469"/>
      <c r="D3" s="469"/>
      <c r="E3" s="469"/>
      <c r="F3" s="469"/>
      <c r="G3" s="469"/>
      <c r="H3" s="469"/>
    </row>
    <row r="4" spans="1:8" ht="21" customHeight="1" thickBot="1" x14ac:dyDescent="0.3">
      <c r="A4" s="473" t="s">
        <v>520</v>
      </c>
      <c r="B4" s="474"/>
      <c r="C4" s="474"/>
      <c r="D4" s="474"/>
      <c r="E4" s="474"/>
      <c r="F4" s="474"/>
      <c r="G4" s="474"/>
      <c r="H4" s="474"/>
    </row>
    <row r="5" spans="1:8" ht="21" customHeight="1" thickTop="1" x14ac:dyDescent="0.25">
      <c r="A5" s="476"/>
      <c r="B5" s="477" t="s">
        <v>473</v>
      </c>
      <c r="C5" s="477" t="s">
        <v>530</v>
      </c>
      <c r="D5" s="478" t="s">
        <v>135</v>
      </c>
      <c r="E5" s="479" t="s">
        <v>473</v>
      </c>
      <c r="F5" s="480" t="s">
        <v>474</v>
      </c>
      <c r="G5" s="477" t="s">
        <v>530</v>
      </c>
      <c r="H5" s="481" t="s">
        <v>136</v>
      </c>
    </row>
    <row r="6" spans="1:8" ht="15.75" x14ac:dyDescent="0.25">
      <c r="A6" s="482" t="s">
        <v>521</v>
      </c>
      <c r="B6" s="483" t="s">
        <v>474</v>
      </c>
      <c r="C6" s="484" t="s">
        <v>475</v>
      </c>
      <c r="D6" s="485" t="s">
        <v>539</v>
      </c>
      <c r="E6" s="486" t="s">
        <v>476</v>
      </c>
      <c r="F6" s="484" t="s">
        <v>477</v>
      </c>
      <c r="G6" s="484" t="s">
        <v>475</v>
      </c>
      <c r="H6" s="541" t="s">
        <v>561</v>
      </c>
    </row>
    <row r="7" spans="1:8" x14ac:dyDescent="0.2">
      <c r="A7" s="567" t="s">
        <v>589</v>
      </c>
      <c r="B7" s="488"/>
      <c r="C7" s="487"/>
      <c r="D7" s="489"/>
      <c r="E7" s="490"/>
      <c r="F7" s="488"/>
      <c r="G7" s="491"/>
      <c r="H7" s="491"/>
    </row>
    <row r="8" spans="1:8" x14ac:dyDescent="0.2">
      <c r="A8" s="568" t="s">
        <v>590</v>
      </c>
      <c r="B8" s="488">
        <v>538</v>
      </c>
      <c r="C8" s="569">
        <f>+D8/B8</f>
        <v>1685.4979925650559</v>
      </c>
      <c r="D8" s="489">
        <v>906797.92</v>
      </c>
      <c r="E8" s="490">
        <v>297</v>
      </c>
      <c r="F8" s="488">
        <v>241</v>
      </c>
      <c r="G8" s="569">
        <f>+H8/(F8+E8)</f>
        <v>1744.8791821561338</v>
      </c>
      <c r="H8" s="491">
        <f>907000+31745</f>
        <v>938745</v>
      </c>
    </row>
    <row r="9" spans="1:8" x14ac:dyDescent="0.2">
      <c r="A9" s="568" t="s">
        <v>591</v>
      </c>
      <c r="B9" s="488">
        <v>277</v>
      </c>
      <c r="C9" s="569">
        <f t="shared" ref="C9:C10" si="0">+D9/B9</f>
        <v>937.70765342960283</v>
      </c>
      <c r="D9" s="489">
        <v>259745.02</v>
      </c>
      <c r="E9" s="490">
        <v>173</v>
      </c>
      <c r="F9" s="488">
        <v>104</v>
      </c>
      <c r="G9" s="569">
        <f t="shared" ref="G9:G10" si="1">+H9/(F9+E9)</f>
        <v>971.48014440433212</v>
      </c>
      <c r="H9" s="491">
        <f>260000+9100</f>
        <v>269100</v>
      </c>
    </row>
    <row r="10" spans="1:8" x14ac:dyDescent="0.2">
      <c r="A10" s="568" t="s">
        <v>592</v>
      </c>
      <c r="B10" s="488">
        <v>91</v>
      </c>
      <c r="C10" s="569">
        <f t="shared" si="0"/>
        <v>1590.3206593406592</v>
      </c>
      <c r="D10" s="489">
        <v>144719.18</v>
      </c>
      <c r="E10" s="490">
        <v>61</v>
      </c>
      <c r="F10" s="488">
        <v>30</v>
      </c>
      <c r="G10" s="569">
        <f t="shared" si="1"/>
        <v>1593.4065934065934</v>
      </c>
      <c r="H10" s="491">
        <v>145000</v>
      </c>
    </row>
    <row r="11" spans="1:8" x14ac:dyDescent="0.2">
      <c r="A11" s="487"/>
      <c r="B11" s="488"/>
      <c r="C11" s="487"/>
      <c r="D11" s="489"/>
      <c r="E11" s="490"/>
      <c r="F11" s="488"/>
      <c r="G11" s="491"/>
      <c r="H11" s="491"/>
    </row>
    <row r="12" spans="1:8" x14ac:dyDescent="0.2">
      <c r="A12" s="487"/>
      <c r="B12" s="488"/>
      <c r="C12" s="487"/>
      <c r="D12" s="489"/>
      <c r="E12" s="490"/>
      <c r="F12" s="488"/>
      <c r="G12" s="491"/>
      <c r="H12" s="491"/>
    </row>
    <row r="13" spans="1:8" x14ac:dyDescent="0.2">
      <c r="A13" s="487"/>
      <c r="B13" s="488"/>
      <c r="C13" s="487"/>
      <c r="D13" s="489"/>
      <c r="E13" s="490"/>
      <c r="F13" s="488"/>
      <c r="G13" s="491"/>
      <c r="H13" s="491"/>
    </row>
    <row r="14" spans="1:8" x14ac:dyDescent="0.2">
      <c r="A14" s="487"/>
      <c r="B14" s="488"/>
      <c r="C14" s="487"/>
      <c r="D14" s="489"/>
      <c r="E14" s="490"/>
      <c r="F14" s="488"/>
      <c r="G14" s="491"/>
      <c r="H14" s="491"/>
    </row>
    <row r="15" spans="1:8" x14ac:dyDescent="0.2">
      <c r="A15" s="487"/>
      <c r="B15" s="488"/>
      <c r="C15" s="487"/>
      <c r="D15" s="489"/>
      <c r="E15" s="490"/>
      <c r="F15" s="488"/>
      <c r="G15" s="491"/>
      <c r="H15" s="491"/>
    </row>
    <row r="16" spans="1:8" x14ac:dyDescent="0.2">
      <c r="A16" s="487"/>
      <c r="B16" s="488"/>
      <c r="C16" s="487"/>
      <c r="D16" s="489"/>
      <c r="E16" s="490"/>
      <c r="F16" s="488"/>
      <c r="G16" s="491"/>
      <c r="H16" s="491"/>
    </row>
    <row r="17" spans="1:8" x14ac:dyDescent="0.2">
      <c r="A17" s="487"/>
      <c r="B17" s="488"/>
      <c r="C17" s="487"/>
      <c r="D17" s="489"/>
      <c r="E17" s="490"/>
      <c r="F17" s="488"/>
      <c r="G17" s="491"/>
      <c r="H17" s="491"/>
    </row>
    <row r="18" spans="1:8" x14ac:dyDescent="0.2">
      <c r="A18" s="487"/>
      <c r="B18" s="488"/>
      <c r="C18" s="487"/>
      <c r="D18" s="489"/>
      <c r="E18" s="490"/>
      <c r="F18" s="488"/>
      <c r="G18" s="491"/>
      <c r="H18" s="491"/>
    </row>
    <row r="19" spans="1:8" x14ac:dyDescent="0.2">
      <c r="A19" s="487"/>
      <c r="B19" s="488"/>
      <c r="C19" s="487"/>
      <c r="D19" s="489"/>
      <c r="E19" s="490"/>
      <c r="F19" s="488"/>
      <c r="G19" s="491"/>
      <c r="H19" s="491"/>
    </row>
    <row r="20" spans="1:8" x14ac:dyDescent="0.2">
      <c r="A20" s="487"/>
      <c r="B20" s="488"/>
      <c r="C20" s="487"/>
      <c r="D20" s="489"/>
      <c r="E20" s="490"/>
      <c r="F20" s="488"/>
      <c r="G20" s="491"/>
      <c r="H20" s="491"/>
    </row>
    <row r="21" spans="1:8" x14ac:dyDescent="0.2">
      <c r="A21" s="487"/>
      <c r="B21" s="488"/>
      <c r="C21" s="487"/>
      <c r="D21" s="489"/>
      <c r="E21" s="490"/>
      <c r="F21" s="488"/>
      <c r="G21" s="491"/>
      <c r="H21" s="491"/>
    </row>
    <row r="22" spans="1:8" x14ac:dyDescent="0.2">
      <c r="A22" s="487"/>
      <c r="B22" s="488"/>
      <c r="C22" s="487"/>
      <c r="D22" s="489"/>
      <c r="E22" s="490"/>
      <c r="F22" s="488"/>
      <c r="G22" s="491"/>
      <c r="H22" s="491"/>
    </row>
    <row r="23" spans="1:8" x14ac:dyDescent="0.2">
      <c r="A23" s="487"/>
      <c r="B23" s="488"/>
      <c r="C23" s="487"/>
      <c r="D23" s="489"/>
      <c r="E23" s="490"/>
      <c r="F23" s="488"/>
      <c r="G23" s="491"/>
      <c r="H23" s="491"/>
    </row>
    <row r="24" spans="1:8" x14ac:dyDescent="0.2">
      <c r="A24" s="487"/>
      <c r="B24" s="488"/>
      <c r="C24" s="487"/>
      <c r="D24" s="489"/>
      <c r="E24" s="490"/>
      <c r="F24" s="488"/>
      <c r="G24" s="491"/>
      <c r="H24" s="491"/>
    </row>
    <row r="25" spans="1:8" x14ac:dyDescent="0.2">
      <c r="A25" s="487"/>
      <c r="B25" s="488"/>
      <c r="C25" s="487"/>
      <c r="D25" s="489"/>
      <c r="E25" s="490"/>
      <c r="F25" s="488"/>
      <c r="G25" s="491"/>
      <c r="H25" s="491"/>
    </row>
    <row r="26" spans="1:8" x14ac:dyDescent="0.2">
      <c r="A26" s="487"/>
      <c r="B26" s="488"/>
      <c r="C26" s="487"/>
      <c r="D26" s="489"/>
      <c r="E26" s="490"/>
      <c r="F26" s="488"/>
      <c r="G26" s="491"/>
      <c r="H26" s="491"/>
    </row>
    <row r="27" spans="1:8" x14ac:dyDescent="0.2">
      <c r="A27" s="487"/>
      <c r="B27" s="488"/>
      <c r="C27" s="487"/>
      <c r="D27" s="489"/>
      <c r="E27" s="490"/>
      <c r="F27" s="488"/>
      <c r="G27" s="491"/>
      <c r="H27" s="491"/>
    </row>
    <row r="28" spans="1:8" x14ac:dyDescent="0.2">
      <c r="A28" s="487"/>
      <c r="B28" s="488"/>
      <c r="C28" s="487"/>
      <c r="D28" s="489"/>
      <c r="E28" s="490"/>
      <c r="F28" s="488"/>
      <c r="G28" s="491"/>
      <c r="H28" s="491"/>
    </row>
    <row r="29" spans="1:8" x14ac:dyDescent="0.2">
      <c r="A29" s="487"/>
      <c r="B29" s="488"/>
      <c r="C29" s="487"/>
      <c r="D29" s="489"/>
      <c r="E29" s="490"/>
      <c r="F29" s="488"/>
      <c r="G29" s="491"/>
      <c r="H29" s="491"/>
    </row>
    <row r="30" spans="1:8" x14ac:dyDescent="0.2">
      <c r="A30" s="487"/>
      <c r="B30" s="488"/>
      <c r="C30" s="487"/>
      <c r="D30" s="489"/>
      <c r="E30" s="490"/>
      <c r="F30" s="488"/>
      <c r="G30" s="491"/>
      <c r="H30" s="491"/>
    </row>
    <row r="31" spans="1:8" x14ac:dyDescent="0.2">
      <c r="A31" s="487"/>
      <c r="B31" s="488"/>
      <c r="C31" s="487"/>
      <c r="D31" s="489"/>
      <c r="E31" s="490"/>
      <c r="F31" s="488"/>
      <c r="G31" s="491"/>
      <c r="H31" s="491"/>
    </row>
    <row r="32" spans="1:8" x14ac:dyDescent="0.2">
      <c r="A32" s="487"/>
      <c r="B32" s="488"/>
      <c r="C32" s="487"/>
      <c r="D32" s="489"/>
      <c r="E32" s="490"/>
      <c r="F32" s="488"/>
      <c r="G32" s="491"/>
      <c r="H32" s="491"/>
    </row>
    <row r="33" spans="1:8" x14ac:dyDescent="0.2">
      <c r="A33" s="487"/>
      <c r="B33" s="488"/>
      <c r="C33" s="487"/>
      <c r="D33" s="489"/>
      <c r="E33" s="490"/>
      <c r="F33" s="488"/>
      <c r="G33" s="491"/>
      <c r="H33" s="491"/>
    </row>
    <row r="34" spans="1:8" x14ac:dyDescent="0.2">
      <c r="A34" s="487"/>
      <c r="B34" s="488"/>
      <c r="C34" s="487"/>
      <c r="D34" s="489"/>
      <c r="E34" s="490"/>
      <c r="F34" s="488"/>
      <c r="G34" s="491"/>
      <c r="H34" s="491"/>
    </row>
    <row r="35" spans="1:8" x14ac:dyDescent="0.2">
      <c r="A35" s="487"/>
      <c r="B35" s="488"/>
      <c r="C35" s="487"/>
      <c r="D35" s="489"/>
      <c r="E35" s="490"/>
      <c r="F35" s="488"/>
      <c r="G35" s="491"/>
      <c r="H35" s="491"/>
    </row>
    <row r="36" spans="1:8" x14ac:dyDescent="0.2">
      <c r="A36" s="487"/>
      <c r="B36" s="488"/>
      <c r="C36" s="487"/>
      <c r="D36" s="489"/>
      <c r="E36" s="490"/>
      <c r="F36" s="488"/>
      <c r="G36" s="491"/>
      <c r="H36" s="491"/>
    </row>
    <row r="37" spans="1:8" x14ac:dyDescent="0.2">
      <c r="A37" s="487"/>
      <c r="B37" s="488"/>
      <c r="C37" s="487"/>
      <c r="D37" s="489"/>
      <c r="E37" s="490"/>
      <c r="F37" s="488"/>
      <c r="G37" s="491"/>
      <c r="H37" s="491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zoomScaleNormal="100" workbookViewId="0">
      <selection activeCell="T35" sqref="T35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Grambling State University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4" t="s">
        <v>136</v>
      </c>
    </row>
    <row r="5" spans="1:6" ht="15" customHeight="1" thickBot="1" x14ac:dyDescent="0.3">
      <c r="A5" s="141" t="s">
        <v>288</v>
      </c>
      <c r="B5" s="390" t="s">
        <v>539</v>
      </c>
      <c r="C5" s="503" t="s">
        <v>539</v>
      </c>
      <c r="D5" s="542" t="s">
        <v>561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108569</v>
      </c>
      <c r="C6" s="144">
        <f>Instruction!H18+Research!H18+'Public Service'!H18+'Academic Supp'!H18+'Student Services'!H18+'Institutional Supp'!H18+Scholarships!H18+'OP&amp;M'!H18+Hospitals!H18+Transfers!H18+Other!H18</f>
        <v>90621</v>
      </c>
      <c r="D6" s="145">
        <f>Instruction!J18+Research!J18+'Public Service'!J18+'Academic Supp'!J18+'Student Services'!J18+'Institutional Supp'!J18+Scholarships!J18+'OP&amp;M'!J18+Hospitals!J18+Transfers!J18+Other!J18</f>
        <v>75914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9350</v>
      </c>
      <c r="C7" s="147">
        <f>Instruction!H19+Research!H19+'Public Service'!H19+'Academic Supp'!H19+'Student Services'!H19+'Institutional Supp'!H19+Scholarships!H19+'OP&amp;M'!H19+Hospitals!H19+Transfers!H19+Other!H19</f>
        <v>51660</v>
      </c>
      <c r="D7" s="148">
        <f>Instruction!J19+Research!J19+'Public Service'!J19+'Academic Supp'!J19+'Student Services'!J19+'Institutional Supp'!J19+Scholarships!J19+'OP&amp;M'!J19+Hospitals!J19+Transfers!J19+Other!J19</f>
        <v>12681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36000</v>
      </c>
      <c r="C8" s="147">
        <f>Instruction!H20+Research!H20+'Public Service'!H20+'Academic Supp'!H20+'Student Services'!H20+'Institutional Supp'!H20+Scholarships!H20+'OP&amp;M'!H20+Hospitals!H20+Transfers!H20+Other!H20</f>
        <v>35150</v>
      </c>
      <c r="D8" s="148">
        <f>Instruction!J20+Research!J20+'Public Service'!J20+'Academic Supp'!J20+'Student Services'!J20+'Institutional Supp'!J20+Scholarships!J20+'OP&amp;M'!J20+Hospitals!J20+Transfers!J20+Other!J20</f>
        <v>50446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80701.89</v>
      </c>
      <c r="C9" s="147">
        <f>Instruction!H21+Research!H21+'Public Service'!H21+'Academic Supp'!H21+'Student Services'!H21+'Institutional Supp'!H21+Scholarships!H21+'OP&amp;M'!H21+Hospitals!H21+Transfers!H21+Other!H21</f>
        <v>70637</v>
      </c>
      <c r="D9" s="148">
        <f>Instruction!J21+Research!J21+'Public Service'!J21+'Academic Supp'!J21+'Student Services'!J21+'Institutional Supp'!J21+Scholarships!J21+'OP&amp;M'!J21+Hospitals!J21+Transfers!J21+Other!J21</f>
        <v>58573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2061461.98</v>
      </c>
      <c r="C14" s="147">
        <f>Instruction!H26+Research!H26+'Public Service'!H26+'Academic Supp'!H26+'Student Services'!H26+'Institutional Supp'!H26+Scholarships!H26+'OP&amp;M'!H26+Hospitals!H26+Transfers!H26+Other!H26</f>
        <v>2242736</v>
      </c>
      <c r="D14" s="149">
        <f>Instruction!J26+Research!J26+'Public Service'!J26+'Academic Supp'!J26+'Student Services'!J26+'Institutional Supp'!J26+Scholarships!J26+'OP&amp;M'!J26+Hospitals!J26+Transfers!J26+Other!J26</f>
        <v>2321723</v>
      </c>
    </row>
    <row r="15" spans="1:6" s="153" customFormat="1" ht="15" customHeight="1" thickBot="1" x14ac:dyDescent="0.3">
      <c r="A15" s="150" t="s">
        <v>294</v>
      </c>
      <c r="B15" s="151">
        <f>SUM(B6:B14)</f>
        <v>2296082.87</v>
      </c>
      <c r="C15" s="151">
        <f>SUM(C6:C14)</f>
        <v>2490804</v>
      </c>
      <c r="D15" s="152">
        <f>SUM(D6:D14)</f>
        <v>2519337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I27"/>
  <sheetViews>
    <sheetView zoomScaleNormal="100" workbookViewId="0">
      <selection activeCell="E27" sqref="E2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Grambling State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6"/>
      <c r="C3" s="624" t="s">
        <v>563</v>
      </c>
      <c r="D3" s="625"/>
      <c r="E3" s="625"/>
      <c r="F3" s="625"/>
      <c r="G3" s="625"/>
      <c r="H3" s="625"/>
      <c r="I3" s="626"/>
    </row>
    <row r="4" spans="1:9" ht="15" customHeight="1" x14ac:dyDescent="0.2">
      <c r="A4" s="621" t="s">
        <v>117</v>
      </c>
      <c r="B4" s="618" t="s">
        <v>301</v>
      </c>
      <c r="C4" s="627" t="s">
        <v>533</v>
      </c>
      <c r="D4" s="627" t="s">
        <v>339</v>
      </c>
      <c r="E4" s="627" t="s">
        <v>340</v>
      </c>
      <c r="F4" s="630" t="s">
        <v>350</v>
      </c>
      <c r="G4" s="630" t="s">
        <v>532</v>
      </c>
      <c r="H4" s="633" t="s">
        <v>343</v>
      </c>
      <c r="I4" s="636" t="s">
        <v>302</v>
      </c>
    </row>
    <row r="5" spans="1:9" ht="15" customHeight="1" x14ac:dyDescent="0.2">
      <c r="A5" s="622"/>
      <c r="B5" s="619"/>
      <c r="C5" s="628"/>
      <c r="D5" s="628"/>
      <c r="E5" s="628"/>
      <c r="F5" s="631"/>
      <c r="G5" s="631"/>
      <c r="H5" s="634"/>
      <c r="I5" s="637"/>
    </row>
    <row r="6" spans="1:9" ht="15" customHeight="1" thickBot="1" x14ac:dyDescent="0.25">
      <c r="A6" s="623"/>
      <c r="B6" s="620"/>
      <c r="C6" s="629"/>
      <c r="D6" s="629"/>
      <c r="E6" s="629"/>
      <c r="F6" s="632"/>
      <c r="G6" s="632"/>
      <c r="H6" s="635"/>
      <c r="I6" s="638"/>
    </row>
    <row r="7" spans="1:9" ht="15" customHeight="1" x14ac:dyDescent="0.2">
      <c r="A7" s="125"/>
      <c r="B7" s="126" t="s">
        <v>54</v>
      </c>
      <c r="C7" s="127">
        <f>Athletics!C8</f>
        <v>1604583</v>
      </c>
      <c r="D7" s="127">
        <f>Athletics!F8</f>
        <v>30976</v>
      </c>
      <c r="E7" s="127">
        <f>Athletics!I8</f>
        <v>0</v>
      </c>
      <c r="F7" s="127">
        <f>Athletics!L8</f>
        <v>5816</v>
      </c>
      <c r="G7" s="128" t="s">
        <v>334</v>
      </c>
      <c r="H7" s="127">
        <f>Athletics!R8</f>
        <v>0</v>
      </c>
      <c r="I7" s="129">
        <f>SUM(C7:H7)</f>
        <v>1641375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583899</v>
      </c>
      <c r="D10" s="127">
        <f>Athletics!F11</f>
        <v>455000</v>
      </c>
      <c r="E10" s="127">
        <f>Athletics!I11</f>
        <v>65500</v>
      </c>
      <c r="F10" s="127">
        <f>Athletics!L11</f>
        <v>185000</v>
      </c>
      <c r="G10" s="131" t="s">
        <v>303</v>
      </c>
      <c r="H10" s="127">
        <f>Athletics!R11</f>
        <v>0</v>
      </c>
      <c r="I10" s="129">
        <f t="shared" si="0"/>
        <v>1289399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1052796</v>
      </c>
      <c r="I12" s="129">
        <f t="shared" si="0"/>
        <v>1052796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185265</v>
      </c>
      <c r="I13" s="129">
        <f t="shared" si="0"/>
        <v>185265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1120486</v>
      </c>
      <c r="I14" s="129">
        <f>SUM(C14:H14)</f>
        <v>1120486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35163</v>
      </c>
      <c r="I15" s="129">
        <f t="shared" si="0"/>
        <v>35163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250</v>
      </c>
      <c r="I17" s="129">
        <f t="shared" si="0"/>
        <v>250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3083569</v>
      </c>
      <c r="I20" s="129">
        <f t="shared" si="0"/>
        <v>3083569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125000</v>
      </c>
      <c r="I22" s="129">
        <f t="shared" si="0"/>
        <v>125000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2188482</v>
      </c>
      <c r="D23" s="134">
        <f t="shared" ref="D23:I23" si="1">SUM(D7:D22)</f>
        <v>485976</v>
      </c>
      <c r="E23" s="134">
        <f t="shared" si="1"/>
        <v>65500</v>
      </c>
      <c r="F23" s="134">
        <f t="shared" si="1"/>
        <v>190816</v>
      </c>
      <c r="G23" s="134">
        <f t="shared" si="1"/>
        <v>0</v>
      </c>
      <c r="H23" s="134">
        <f t="shared" si="1"/>
        <v>5602529</v>
      </c>
      <c r="I23" s="135">
        <f t="shared" si="1"/>
        <v>8533303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T35" sqref="T35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Grambling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42" t="s">
        <v>563</v>
      </c>
      <c r="C3" s="643"/>
      <c r="D3" s="643"/>
      <c r="E3" s="643"/>
      <c r="F3" s="643"/>
      <c r="G3" s="643"/>
      <c r="H3" s="643"/>
      <c r="I3" s="643"/>
      <c r="J3" s="644"/>
      <c r="K3" s="98"/>
      <c r="L3" s="98"/>
      <c r="M3" s="98"/>
      <c r="N3" s="98"/>
      <c r="O3" s="98"/>
      <c r="P3" s="98"/>
    </row>
    <row r="4" spans="1:16" ht="15" customHeight="1" thickTop="1" x14ac:dyDescent="0.2">
      <c r="A4" s="639" t="s">
        <v>324</v>
      </c>
      <c r="B4" s="645" t="s">
        <v>531</v>
      </c>
      <c r="C4" s="627" t="s">
        <v>533</v>
      </c>
      <c r="D4" s="627" t="s">
        <v>339</v>
      </c>
      <c r="E4" s="627" t="s">
        <v>349</v>
      </c>
      <c r="F4" s="627" t="s">
        <v>340</v>
      </c>
      <c r="G4" s="630" t="s">
        <v>350</v>
      </c>
      <c r="H4" s="627" t="s">
        <v>343</v>
      </c>
      <c r="I4" s="633" t="s">
        <v>532</v>
      </c>
      <c r="J4" s="636" t="s">
        <v>302</v>
      </c>
    </row>
    <row r="5" spans="1:16" ht="15" customHeight="1" x14ac:dyDescent="0.2">
      <c r="A5" s="640"/>
      <c r="B5" s="646"/>
      <c r="C5" s="628"/>
      <c r="D5" s="628"/>
      <c r="E5" s="628"/>
      <c r="F5" s="628"/>
      <c r="G5" s="631"/>
      <c r="H5" s="628"/>
      <c r="I5" s="634"/>
      <c r="J5" s="637"/>
    </row>
    <row r="6" spans="1:16" ht="15" customHeight="1" thickBot="1" x14ac:dyDescent="0.25">
      <c r="A6" s="641"/>
      <c r="B6" s="647"/>
      <c r="C6" s="629"/>
      <c r="D6" s="629"/>
      <c r="E6" s="629"/>
      <c r="F6" s="629"/>
      <c r="G6" s="632"/>
      <c r="H6" s="629"/>
      <c r="I6" s="635"/>
      <c r="J6" s="638"/>
    </row>
    <row r="7" spans="1:16" ht="15" customHeight="1" x14ac:dyDescent="0.2">
      <c r="A7" s="108" t="s">
        <v>326</v>
      </c>
      <c r="B7" s="109">
        <f>Athletics!C30</f>
        <v>1094365</v>
      </c>
      <c r="C7" s="110">
        <f>Athletics!F30</f>
        <v>1146835</v>
      </c>
      <c r="D7" s="110">
        <f>Athletics!I30</f>
        <v>488932</v>
      </c>
      <c r="E7" s="110">
        <f>Athletics!L30</f>
        <v>155050</v>
      </c>
      <c r="F7" s="110">
        <f>Athletics!O30</f>
        <v>38794</v>
      </c>
      <c r="G7" s="110">
        <f>Athletics!R30</f>
        <v>681818</v>
      </c>
      <c r="H7" s="110">
        <f>Athletics!U30</f>
        <v>0</v>
      </c>
      <c r="I7" s="110">
        <f>Athletics!X30</f>
        <v>0</v>
      </c>
      <c r="J7" s="111">
        <f t="shared" ref="J7:J22" si="0">SUM(B7:I7)</f>
        <v>3605794</v>
      </c>
    </row>
    <row r="8" spans="1:16" ht="15" customHeight="1" x14ac:dyDescent="0.2">
      <c r="A8" s="112" t="s">
        <v>104</v>
      </c>
      <c r="B8" s="113">
        <f>Athletics!C31</f>
        <v>339518</v>
      </c>
      <c r="C8" s="114">
        <f>Athletics!F31</f>
        <v>341558</v>
      </c>
      <c r="D8" s="114">
        <f>Athletics!I31</f>
        <v>127363</v>
      </c>
      <c r="E8" s="114">
        <f>Athletics!L31</f>
        <v>47025</v>
      </c>
      <c r="F8" s="114">
        <f>Athletics!O31</f>
        <v>10391</v>
      </c>
      <c r="G8" s="114">
        <f>Athletics!R31</f>
        <v>213979</v>
      </c>
      <c r="H8" s="114">
        <f>Athletics!U31</f>
        <v>0</v>
      </c>
      <c r="I8" s="114">
        <f>Athletics!X31</f>
        <v>0</v>
      </c>
      <c r="J8" s="115">
        <f t="shared" si="0"/>
        <v>1079834</v>
      </c>
    </row>
    <row r="9" spans="1:16" ht="15" customHeight="1" x14ac:dyDescent="0.2">
      <c r="A9" s="112" t="s">
        <v>105</v>
      </c>
      <c r="B9" s="113">
        <f>Athletics!C32</f>
        <v>16021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9315</v>
      </c>
      <c r="I9" s="114">
        <f>Athletics!X32</f>
        <v>0</v>
      </c>
      <c r="J9" s="115">
        <f t="shared" si="0"/>
        <v>25336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65000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65000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1630463</v>
      </c>
      <c r="D12" s="114">
        <f>Athletics!I35</f>
        <v>395097</v>
      </c>
      <c r="E12" s="114">
        <f>Athletics!L35</f>
        <v>218740</v>
      </c>
      <c r="F12" s="114">
        <f>Athletics!O35</f>
        <v>141213</v>
      </c>
      <c r="G12" s="114">
        <f>Athletics!R35</f>
        <v>1568369</v>
      </c>
      <c r="H12" s="114">
        <f>Athletics!U35</f>
        <v>0</v>
      </c>
      <c r="I12" s="114">
        <f>Athletics!X35</f>
        <v>0</v>
      </c>
      <c r="J12" s="115">
        <f t="shared" si="0"/>
        <v>3953882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177954</v>
      </c>
      <c r="C14" s="114">
        <f>Athletics!F37</f>
        <v>1229133</v>
      </c>
      <c r="D14" s="114">
        <f>Athletics!I37</f>
        <v>312347</v>
      </c>
      <c r="E14" s="114">
        <f>Athletics!L37</f>
        <v>150887</v>
      </c>
      <c r="F14" s="114">
        <f>Athletics!O37</f>
        <v>25934</v>
      </c>
      <c r="G14" s="114">
        <f>Athletics!R37</f>
        <v>991938</v>
      </c>
      <c r="H14" s="114">
        <f>Athletics!U37</f>
        <v>0</v>
      </c>
      <c r="I14" s="114">
        <f>Athletics!X37</f>
        <v>0</v>
      </c>
      <c r="J14" s="115">
        <f t="shared" si="0"/>
        <v>2888193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70166</v>
      </c>
      <c r="C15" s="114">
        <f>Athletics!F38</f>
        <v>92662</v>
      </c>
      <c r="D15" s="114">
        <f>Athletics!I38</f>
        <v>9636</v>
      </c>
      <c r="E15" s="114">
        <f>Athletics!L38</f>
        <v>0</v>
      </c>
      <c r="F15" s="114">
        <f>Athletics!O38</f>
        <v>0</v>
      </c>
      <c r="G15" s="114">
        <f>Athletics!R38</f>
        <v>149092</v>
      </c>
      <c r="H15" s="114">
        <f>Athletics!U38</f>
        <v>28257</v>
      </c>
      <c r="I15" s="114">
        <f>Athletics!X38</f>
        <v>0</v>
      </c>
      <c r="J15" s="115">
        <f t="shared" si="0"/>
        <v>349813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587132</v>
      </c>
      <c r="C16" s="114">
        <f>Athletics!F39</f>
        <v>57083</v>
      </c>
      <c r="D16" s="114">
        <f>Athletics!I39</f>
        <v>22435</v>
      </c>
      <c r="E16" s="114">
        <f>Athletics!L39</f>
        <v>12476</v>
      </c>
      <c r="F16" s="114">
        <f>Athletics!O39</f>
        <v>0</v>
      </c>
      <c r="G16" s="114">
        <f>Athletics!R39</f>
        <v>29392</v>
      </c>
      <c r="H16" s="114">
        <f>Athletics!U39</f>
        <v>0</v>
      </c>
      <c r="I16" s="114">
        <f>Athletics!X39</f>
        <v>0</v>
      </c>
      <c r="J16" s="115">
        <f t="shared" si="0"/>
        <v>708518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375704</v>
      </c>
      <c r="C19" s="114">
        <f>Athletics!F41</f>
        <v>67579</v>
      </c>
      <c r="D19" s="114">
        <f>Athletics!I41</f>
        <v>2500</v>
      </c>
      <c r="E19" s="114">
        <f>Athletics!L41</f>
        <v>76705</v>
      </c>
      <c r="F19" s="114">
        <f>Athletics!O41</f>
        <v>0</v>
      </c>
      <c r="G19" s="114">
        <f>Athletics!R41</f>
        <v>603892</v>
      </c>
      <c r="H19" s="114">
        <f>Athletics!U41</f>
        <v>12489</v>
      </c>
      <c r="I19" s="114">
        <f>Athletics!X41</f>
        <v>0</v>
      </c>
      <c r="J19" s="115">
        <f t="shared" si="0"/>
        <v>1138869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568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2660860</v>
      </c>
      <c r="C23" s="120">
        <f>SUM(C7:C22)</f>
        <v>4630313</v>
      </c>
      <c r="D23" s="120">
        <f t="shared" ref="D23:I23" si="1">SUM(D7:D22)</f>
        <v>1358310</v>
      </c>
      <c r="E23" s="120">
        <f t="shared" si="1"/>
        <v>660883</v>
      </c>
      <c r="F23" s="120">
        <f t="shared" si="1"/>
        <v>216332</v>
      </c>
      <c r="G23" s="120">
        <f t="shared" si="1"/>
        <v>4238480</v>
      </c>
      <c r="H23" s="120">
        <f t="shared" si="1"/>
        <v>50061</v>
      </c>
      <c r="I23" s="120">
        <f t="shared" si="1"/>
        <v>0</v>
      </c>
      <c r="J23" s="121">
        <f>SUM(J7:J22)</f>
        <v>13815239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T35" sqref="T35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Grambling State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6"/>
      <c r="C3" s="624" t="s">
        <v>564</v>
      </c>
      <c r="D3" s="625"/>
      <c r="E3" s="625"/>
      <c r="F3" s="625"/>
      <c r="G3" s="625"/>
      <c r="H3" s="625"/>
      <c r="I3" s="626"/>
    </row>
    <row r="4" spans="1:9" ht="15" customHeight="1" x14ac:dyDescent="0.2">
      <c r="A4" s="621" t="s">
        <v>117</v>
      </c>
      <c r="B4" s="618" t="s">
        <v>301</v>
      </c>
      <c r="C4" s="627" t="s">
        <v>533</v>
      </c>
      <c r="D4" s="627" t="s">
        <v>339</v>
      </c>
      <c r="E4" s="627" t="s">
        <v>340</v>
      </c>
      <c r="F4" s="630" t="s">
        <v>350</v>
      </c>
      <c r="G4" s="633" t="s">
        <v>532</v>
      </c>
      <c r="H4" s="633" t="s">
        <v>343</v>
      </c>
      <c r="I4" s="636" t="s">
        <v>302</v>
      </c>
    </row>
    <row r="5" spans="1:9" ht="15" customHeight="1" x14ac:dyDescent="0.2">
      <c r="A5" s="622"/>
      <c r="B5" s="619"/>
      <c r="C5" s="628"/>
      <c r="D5" s="628"/>
      <c r="E5" s="628"/>
      <c r="F5" s="631"/>
      <c r="G5" s="634"/>
      <c r="H5" s="634"/>
      <c r="I5" s="637"/>
    </row>
    <row r="6" spans="1:9" ht="15" customHeight="1" thickBot="1" x14ac:dyDescent="0.25">
      <c r="A6" s="623"/>
      <c r="B6" s="620"/>
      <c r="C6" s="629"/>
      <c r="D6" s="629"/>
      <c r="E6" s="629"/>
      <c r="F6" s="632"/>
      <c r="G6" s="635"/>
      <c r="H6" s="635"/>
      <c r="I6" s="638"/>
    </row>
    <row r="7" spans="1:9" ht="15" customHeight="1" x14ac:dyDescent="0.2">
      <c r="A7" s="125"/>
      <c r="B7" s="126" t="s">
        <v>54</v>
      </c>
      <c r="C7" s="127">
        <f>Athletics!D8</f>
        <v>1934164</v>
      </c>
      <c r="D7" s="127">
        <f>Athletics!G8</f>
        <v>1250</v>
      </c>
      <c r="E7" s="127">
        <f>Athletics!J8</f>
        <v>1250</v>
      </c>
      <c r="F7" s="127">
        <f>Athletics!M8</f>
        <v>1250</v>
      </c>
      <c r="G7" s="128" t="s">
        <v>334</v>
      </c>
      <c r="H7" s="127">
        <f>Athletics!S8</f>
        <v>0</v>
      </c>
      <c r="I7" s="129">
        <f>SUM(C7:H7)</f>
        <v>1937914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375000</v>
      </c>
      <c r="D10" s="127">
        <f>Athletics!G11</f>
        <v>550000</v>
      </c>
      <c r="E10" s="127">
        <f>Athletics!J11</f>
        <v>55000</v>
      </c>
      <c r="F10" s="127">
        <f>Athletics!M11</f>
        <v>125000</v>
      </c>
      <c r="G10" s="131" t="s">
        <v>303</v>
      </c>
      <c r="H10" s="127">
        <f>Athletics!S11</f>
        <v>0</v>
      </c>
      <c r="I10" s="129">
        <f t="shared" si="0"/>
        <v>1105000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325000</v>
      </c>
      <c r="I11" s="129">
        <f t="shared" si="0"/>
        <v>325000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1148484</v>
      </c>
      <c r="I12" s="129">
        <f t="shared" si="0"/>
        <v>1148484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204250</v>
      </c>
      <c r="I13" s="129">
        <f t="shared" si="0"/>
        <v>204250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1500000</v>
      </c>
      <c r="I14" s="129">
        <f>SUM(C14:H14)</f>
        <v>1500000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75000</v>
      </c>
      <c r="I17" s="129">
        <f t="shared" si="0"/>
        <v>75000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3083569</v>
      </c>
      <c r="I20" s="129">
        <f t="shared" si="0"/>
        <v>3083569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2472729</v>
      </c>
      <c r="I21" s="129">
        <f t="shared" si="0"/>
        <v>2472729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125000</v>
      </c>
      <c r="I22" s="129">
        <f t="shared" si="0"/>
        <v>125000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2309164</v>
      </c>
      <c r="D23" s="134">
        <f t="shared" ref="D23:I23" si="1">SUM(D7:D22)</f>
        <v>551250</v>
      </c>
      <c r="E23" s="134">
        <f t="shared" si="1"/>
        <v>56250</v>
      </c>
      <c r="F23" s="134">
        <f t="shared" si="1"/>
        <v>126250</v>
      </c>
      <c r="G23" s="134">
        <f t="shared" si="1"/>
        <v>0</v>
      </c>
      <c r="H23" s="134">
        <f t="shared" si="1"/>
        <v>8934032</v>
      </c>
      <c r="I23" s="135">
        <f t="shared" si="1"/>
        <v>11976946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T35" sqref="T3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Grambling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42" t="s">
        <v>564</v>
      </c>
      <c r="C3" s="643"/>
      <c r="D3" s="643"/>
      <c r="E3" s="643"/>
      <c r="F3" s="643"/>
      <c r="G3" s="643"/>
      <c r="H3" s="643"/>
      <c r="I3" s="643"/>
      <c r="J3" s="644"/>
      <c r="K3" s="98"/>
      <c r="L3" s="98"/>
      <c r="M3" s="98"/>
      <c r="N3" s="98"/>
      <c r="O3" s="98"/>
      <c r="P3" s="98"/>
    </row>
    <row r="4" spans="1:16" ht="15" customHeight="1" thickTop="1" x14ac:dyDescent="0.2">
      <c r="A4" s="639" t="s">
        <v>324</v>
      </c>
      <c r="B4" s="645" t="s">
        <v>531</v>
      </c>
      <c r="C4" s="627" t="s">
        <v>533</v>
      </c>
      <c r="D4" s="627" t="s">
        <v>339</v>
      </c>
      <c r="E4" s="627" t="s">
        <v>349</v>
      </c>
      <c r="F4" s="627" t="s">
        <v>340</v>
      </c>
      <c r="G4" s="630" t="s">
        <v>350</v>
      </c>
      <c r="H4" s="627" t="s">
        <v>343</v>
      </c>
      <c r="I4" s="633" t="s">
        <v>532</v>
      </c>
      <c r="J4" s="636" t="s">
        <v>302</v>
      </c>
    </row>
    <row r="5" spans="1:16" ht="15" customHeight="1" x14ac:dyDescent="0.2">
      <c r="A5" s="640"/>
      <c r="B5" s="646"/>
      <c r="C5" s="628"/>
      <c r="D5" s="628"/>
      <c r="E5" s="628"/>
      <c r="F5" s="628"/>
      <c r="G5" s="631"/>
      <c r="H5" s="628"/>
      <c r="I5" s="634"/>
      <c r="J5" s="637"/>
    </row>
    <row r="6" spans="1:16" ht="15" customHeight="1" thickBot="1" x14ac:dyDescent="0.25">
      <c r="A6" s="641"/>
      <c r="B6" s="647"/>
      <c r="C6" s="629"/>
      <c r="D6" s="629"/>
      <c r="E6" s="629"/>
      <c r="F6" s="629"/>
      <c r="G6" s="632"/>
      <c r="H6" s="629"/>
      <c r="I6" s="635"/>
      <c r="J6" s="638"/>
    </row>
    <row r="7" spans="1:16" ht="15" customHeight="1" x14ac:dyDescent="0.2">
      <c r="A7" s="108" t="s">
        <v>326</v>
      </c>
      <c r="B7" s="109">
        <f>Athletics!D30</f>
        <v>1157816</v>
      </c>
      <c r="C7" s="110">
        <f>Athletics!G30</f>
        <v>1165000</v>
      </c>
      <c r="D7" s="110">
        <f>Athletics!J30</f>
        <v>483000</v>
      </c>
      <c r="E7" s="110">
        <f>Athletics!M30</f>
        <v>191700</v>
      </c>
      <c r="F7" s="110">
        <f>Athletics!P30</f>
        <v>42180</v>
      </c>
      <c r="G7" s="110">
        <f>Athletics!S30</f>
        <v>714747</v>
      </c>
      <c r="H7" s="110">
        <f>Athletics!V30</f>
        <v>0</v>
      </c>
      <c r="I7" s="110">
        <f>Athletics!Y30</f>
        <v>0</v>
      </c>
      <c r="J7" s="111">
        <f t="shared" ref="J7:J22" si="0">SUM(B7:I7)</f>
        <v>3754443</v>
      </c>
    </row>
    <row r="8" spans="1:16" ht="15" customHeight="1" x14ac:dyDescent="0.2">
      <c r="A8" s="112" t="s">
        <v>104</v>
      </c>
      <c r="B8" s="113">
        <f>Athletics!D31</f>
        <v>416813</v>
      </c>
      <c r="C8" s="114">
        <f>Athletics!G31</f>
        <v>419400</v>
      </c>
      <c r="D8" s="114">
        <f>Athletics!J31</f>
        <v>173880</v>
      </c>
      <c r="E8" s="114">
        <f>Athletics!M31</f>
        <v>69012</v>
      </c>
      <c r="F8" s="114">
        <f>Athletics!P31</f>
        <v>15184</v>
      </c>
      <c r="G8" s="114">
        <f>Athletics!S31</f>
        <v>257309</v>
      </c>
      <c r="H8" s="114">
        <f>Athletics!V31</f>
        <v>0</v>
      </c>
      <c r="I8" s="114">
        <f>Athletics!Y31</f>
        <v>0</v>
      </c>
      <c r="J8" s="115">
        <f t="shared" si="0"/>
        <v>1351598</v>
      </c>
    </row>
    <row r="9" spans="1:16" ht="15" customHeight="1" x14ac:dyDescent="0.2">
      <c r="A9" s="112" t="s">
        <v>105</v>
      </c>
      <c r="B9" s="113">
        <f>Athletics!D32</f>
        <v>62875</v>
      </c>
      <c r="C9" s="114">
        <f>Athletics!G32</f>
        <v>26250</v>
      </c>
      <c r="D9" s="114">
        <f>Athletics!J32</f>
        <v>8000</v>
      </c>
      <c r="E9" s="114">
        <f>Athletics!M32</f>
        <v>8000</v>
      </c>
      <c r="F9" s="114">
        <f>Athletics!P32</f>
        <v>0</v>
      </c>
      <c r="G9" s="114">
        <f>Athletics!S32</f>
        <v>8000</v>
      </c>
      <c r="H9" s="114">
        <f>Athletics!V32</f>
        <v>35132</v>
      </c>
      <c r="I9" s="114">
        <f>Athletics!Y32</f>
        <v>0</v>
      </c>
      <c r="J9" s="115">
        <f t="shared" si="0"/>
        <v>148257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75000</v>
      </c>
      <c r="D11" s="114">
        <f>Athletics!J34</f>
        <v>5000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80000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1217172</v>
      </c>
      <c r="D12" s="114">
        <f>Athletics!J35</f>
        <v>249886</v>
      </c>
      <c r="E12" s="114">
        <f>Athletics!M35</f>
        <v>224897</v>
      </c>
      <c r="F12" s="114">
        <f>Athletics!P35</f>
        <v>217197</v>
      </c>
      <c r="G12" s="114">
        <f>Athletics!S35</f>
        <v>1466343</v>
      </c>
      <c r="H12" s="114">
        <f>Athletics!V35</f>
        <v>0</v>
      </c>
      <c r="I12" s="114">
        <f>Athletics!Y35</f>
        <v>0</v>
      </c>
      <c r="J12" s="115">
        <f t="shared" si="0"/>
        <v>3375495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352000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352000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84350</v>
      </c>
      <c r="C14" s="114">
        <f>Athletics!G37</f>
        <v>536835</v>
      </c>
      <c r="D14" s="114">
        <f>Athletics!J37</f>
        <v>230640</v>
      </c>
      <c r="E14" s="114">
        <f>Athletics!M37</f>
        <v>80250</v>
      </c>
      <c r="F14" s="114">
        <f>Athletics!P37</f>
        <v>9680</v>
      </c>
      <c r="G14" s="114">
        <f>Athletics!S37</f>
        <v>683507</v>
      </c>
      <c r="H14" s="114">
        <f>Athletics!V37</f>
        <v>0</v>
      </c>
      <c r="I14" s="114">
        <f>Athletics!Y37</f>
        <v>0</v>
      </c>
      <c r="J14" s="115">
        <f t="shared" si="0"/>
        <v>1625262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16432</v>
      </c>
      <c r="C15" s="114">
        <f>Athletics!G38</f>
        <v>146674</v>
      </c>
      <c r="D15" s="114">
        <f>Athletics!J38</f>
        <v>26000</v>
      </c>
      <c r="E15" s="114">
        <f>Athletics!M38</f>
        <v>38450</v>
      </c>
      <c r="F15" s="114">
        <f>Athletics!P38</f>
        <v>27000</v>
      </c>
      <c r="G15" s="114">
        <f>Athletics!S38</f>
        <v>167050</v>
      </c>
      <c r="H15" s="114">
        <f>Athletics!V38</f>
        <v>43603</v>
      </c>
      <c r="I15" s="114">
        <f>Athletics!Y38</f>
        <v>0</v>
      </c>
      <c r="J15" s="115">
        <f t="shared" si="0"/>
        <v>465209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100000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100000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344300</v>
      </c>
      <c r="C19" s="114">
        <f>Athletics!G41</f>
        <v>103125</v>
      </c>
      <c r="D19" s="114">
        <f>Athletics!J41</f>
        <v>77800</v>
      </c>
      <c r="E19" s="114">
        <f>Athletics!M41</f>
        <v>20250</v>
      </c>
      <c r="F19" s="114">
        <f>Athletics!P41</f>
        <v>0</v>
      </c>
      <c r="G19" s="114">
        <f>Athletics!S41</f>
        <v>178207</v>
      </c>
      <c r="H19" s="114">
        <f>Athletics!V41</f>
        <v>1000</v>
      </c>
      <c r="I19" s="114">
        <f>Athletics!Y41</f>
        <v>0</v>
      </c>
      <c r="J19" s="115">
        <f t="shared" si="0"/>
        <v>724682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568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2534586</v>
      </c>
      <c r="C23" s="120">
        <f>SUM(C7:C22)</f>
        <v>3689456</v>
      </c>
      <c r="D23" s="120">
        <f t="shared" ref="D23:J23" si="1">SUM(D7:D22)</f>
        <v>1254206</v>
      </c>
      <c r="E23" s="120">
        <f t="shared" si="1"/>
        <v>632559</v>
      </c>
      <c r="F23" s="120">
        <f t="shared" si="1"/>
        <v>311241</v>
      </c>
      <c r="G23" s="120">
        <f t="shared" si="1"/>
        <v>3475163</v>
      </c>
      <c r="H23" s="120">
        <f t="shared" si="1"/>
        <v>79735</v>
      </c>
      <c r="I23" s="120">
        <f t="shared" si="1"/>
        <v>0</v>
      </c>
      <c r="J23" s="121">
        <f t="shared" si="1"/>
        <v>11976946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7"/>
  <sheetViews>
    <sheetView zoomScaleNormal="100" workbookViewId="0">
      <selection activeCell="T35" sqref="T35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Grambling State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6"/>
      <c r="C3" s="624" t="s">
        <v>565</v>
      </c>
      <c r="D3" s="625"/>
      <c r="E3" s="625"/>
      <c r="F3" s="625"/>
      <c r="G3" s="625"/>
      <c r="H3" s="625"/>
      <c r="I3" s="626"/>
    </row>
    <row r="4" spans="1:9" ht="15" customHeight="1" x14ac:dyDescent="0.2">
      <c r="A4" s="621" t="s">
        <v>117</v>
      </c>
      <c r="B4" s="618" t="s">
        <v>301</v>
      </c>
      <c r="C4" s="627" t="s">
        <v>533</v>
      </c>
      <c r="D4" s="627" t="s">
        <v>339</v>
      </c>
      <c r="E4" s="630" t="s">
        <v>340</v>
      </c>
      <c r="F4" s="630" t="s">
        <v>350</v>
      </c>
      <c r="G4" s="630" t="s">
        <v>532</v>
      </c>
      <c r="H4" s="633" t="s">
        <v>343</v>
      </c>
      <c r="I4" s="636" t="s">
        <v>302</v>
      </c>
    </row>
    <row r="5" spans="1:9" ht="15" customHeight="1" x14ac:dyDescent="0.2">
      <c r="A5" s="622"/>
      <c r="B5" s="619"/>
      <c r="C5" s="628"/>
      <c r="D5" s="628"/>
      <c r="E5" s="631"/>
      <c r="F5" s="631"/>
      <c r="G5" s="631"/>
      <c r="H5" s="634"/>
      <c r="I5" s="637"/>
    </row>
    <row r="6" spans="1:9" ht="15" customHeight="1" thickBot="1" x14ac:dyDescent="0.25">
      <c r="A6" s="623"/>
      <c r="B6" s="620"/>
      <c r="C6" s="629"/>
      <c r="D6" s="629"/>
      <c r="E6" s="632"/>
      <c r="F6" s="632"/>
      <c r="G6" s="632"/>
      <c r="H6" s="635"/>
      <c r="I6" s="638"/>
    </row>
    <row r="7" spans="1:9" ht="15" customHeight="1" x14ac:dyDescent="0.2">
      <c r="A7" s="125"/>
      <c r="B7" s="126" t="s">
        <v>54</v>
      </c>
      <c r="C7" s="127">
        <f>Athletics!E8</f>
        <v>2934437</v>
      </c>
      <c r="D7" s="127">
        <f>Athletics!H8</f>
        <v>12363</v>
      </c>
      <c r="E7" s="127">
        <f>Athletics!K8</f>
        <v>1500</v>
      </c>
      <c r="F7" s="127">
        <f>Athletics!N8</f>
        <v>12363</v>
      </c>
      <c r="G7" s="128" t="s">
        <v>334</v>
      </c>
      <c r="H7" s="127">
        <f>Athletics!T8</f>
        <v>0</v>
      </c>
      <c r="I7" s="129">
        <f>SUM(C7:H7)</f>
        <v>2960663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1000000</v>
      </c>
      <c r="D10" s="127">
        <f>Athletics!H11</f>
        <v>450000</v>
      </c>
      <c r="E10" s="127">
        <f>Athletics!K11</f>
        <v>40000</v>
      </c>
      <c r="F10" s="127">
        <f>Athletics!N11</f>
        <v>125000</v>
      </c>
      <c r="G10" s="131" t="s">
        <v>303</v>
      </c>
      <c r="H10" s="127">
        <f>Athletics!T11</f>
        <v>0</v>
      </c>
      <c r="I10" s="129">
        <f t="shared" si="0"/>
        <v>1615000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725000</v>
      </c>
      <c r="I11" s="129">
        <f t="shared" si="0"/>
        <v>725000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1168485</v>
      </c>
      <c r="I12" s="129">
        <f t="shared" si="0"/>
        <v>1168485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250250</v>
      </c>
      <c r="I13" s="129">
        <f t="shared" si="0"/>
        <v>250250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1317500</v>
      </c>
      <c r="I14" s="129">
        <f>SUM(C14:H14)</f>
        <v>1317500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25000</v>
      </c>
      <c r="I15" s="129">
        <f t="shared" si="0"/>
        <v>25000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275000</v>
      </c>
      <c r="I17" s="129">
        <f t="shared" si="0"/>
        <v>275000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460000</v>
      </c>
      <c r="I19" s="129">
        <f t="shared" si="0"/>
        <v>460000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1750132</v>
      </c>
      <c r="I20" s="129">
        <f t="shared" si="0"/>
        <v>1750132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1100000</v>
      </c>
      <c r="I21" s="129">
        <f t="shared" si="0"/>
        <v>1100000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125000</v>
      </c>
      <c r="I22" s="129">
        <f t="shared" si="0"/>
        <v>125000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3934437</v>
      </c>
      <c r="D23" s="134">
        <f t="shared" ref="D23:I23" si="1">SUM(D7:D22)</f>
        <v>462363</v>
      </c>
      <c r="E23" s="134">
        <f t="shared" si="1"/>
        <v>41500</v>
      </c>
      <c r="F23" s="134">
        <f t="shared" si="1"/>
        <v>137363</v>
      </c>
      <c r="G23" s="134">
        <f t="shared" si="1"/>
        <v>0</v>
      </c>
      <c r="H23" s="134">
        <f t="shared" si="1"/>
        <v>7196367</v>
      </c>
      <c r="I23" s="135">
        <f t="shared" si="1"/>
        <v>11772030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8"/>
  <sheetViews>
    <sheetView zoomScaleNormal="100" workbookViewId="0">
      <selection activeCell="T35" sqref="T35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Grambling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24" t="s">
        <v>565</v>
      </c>
      <c r="C3" s="625"/>
      <c r="D3" s="625"/>
      <c r="E3" s="625"/>
      <c r="F3" s="625"/>
      <c r="G3" s="625"/>
      <c r="H3" s="625"/>
      <c r="I3" s="625"/>
      <c r="J3" s="626"/>
      <c r="K3" s="98"/>
      <c r="L3" s="98"/>
      <c r="M3" s="98"/>
      <c r="N3" s="98"/>
      <c r="O3" s="98"/>
      <c r="P3" s="98"/>
    </row>
    <row r="4" spans="1:16" ht="15" customHeight="1" thickTop="1" x14ac:dyDescent="0.2">
      <c r="A4" s="639" t="s">
        <v>324</v>
      </c>
      <c r="B4" s="645" t="s">
        <v>531</v>
      </c>
      <c r="C4" s="627" t="s">
        <v>533</v>
      </c>
      <c r="D4" s="627" t="s">
        <v>339</v>
      </c>
      <c r="E4" s="627" t="s">
        <v>349</v>
      </c>
      <c r="F4" s="627" t="s">
        <v>340</v>
      </c>
      <c r="G4" s="630" t="s">
        <v>350</v>
      </c>
      <c r="H4" s="627" t="s">
        <v>343</v>
      </c>
      <c r="I4" s="633" t="s">
        <v>532</v>
      </c>
      <c r="J4" s="636" t="s">
        <v>302</v>
      </c>
    </row>
    <row r="5" spans="1:16" ht="15" customHeight="1" x14ac:dyDescent="0.2">
      <c r="A5" s="640"/>
      <c r="B5" s="646"/>
      <c r="C5" s="628"/>
      <c r="D5" s="628"/>
      <c r="E5" s="628"/>
      <c r="F5" s="628"/>
      <c r="G5" s="631"/>
      <c r="H5" s="628"/>
      <c r="I5" s="634"/>
      <c r="J5" s="637"/>
    </row>
    <row r="6" spans="1:16" ht="15" customHeight="1" thickBot="1" x14ac:dyDescent="0.25">
      <c r="A6" s="641"/>
      <c r="B6" s="647"/>
      <c r="C6" s="629"/>
      <c r="D6" s="629"/>
      <c r="E6" s="629"/>
      <c r="F6" s="629"/>
      <c r="G6" s="632"/>
      <c r="H6" s="629"/>
      <c r="I6" s="635"/>
      <c r="J6" s="638"/>
    </row>
    <row r="7" spans="1:16" ht="15" customHeight="1" x14ac:dyDescent="0.2">
      <c r="A7" s="108" t="s">
        <v>326</v>
      </c>
      <c r="B7" s="232">
        <f>Athletics!E30</f>
        <v>1157817</v>
      </c>
      <c r="C7" s="255">
        <f>Athletics!H30</f>
        <v>1165000</v>
      </c>
      <c r="D7" s="255">
        <f>Athletics!K30</f>
        <v>483000</v>
      </c>
      <c r="E7" s="255">
        <f>Athletics!N30</f>
        <v>191700</v>
      </c>
      <c r="F7" s="255">
        <f>Athletics!Q30</f>
        <v>42180</v>
      </c>
      <c r="G7" s="255">
        <f>Athletics!T30</f>
        <v>764747</v>
      </c>
      <c r="H7" s="255">
        <f>Athletics!W30</f>
        <v>0</v>
      </c>
      <c r="I7" s="255">
        <f>Athletics!Z30</f>
        <v>0</v>
      </c>
      <c r="J7" s="505">
        <f t="shared" ref="J7:J21" si="0">SUM(B7:I7)</f>
        <v>3804444</v>
      </c>
    </row>
    <row r="8" spans="1:16" ht="15" customHeight="1" x14ac:dyDescent="0.2">
      <c r="A8" s="112" t="s">
        <v>104</v>
      </c>
      <c r="B8" s="113">
        <f>Athletics!E31</f>
        <v>405236</v>
      </c>
      <c r="C8" s="114">
        <f>Athletics!H31</f>
        <v>407750</v>
      </c>
      <c r="D8" s="114">
        <f>Athletics!K31</f>
        <v>169050</v>
      </c>
      <c r="E8" s="255">
        <f>Athletics!N31</f>
        <v>67095</v>
      </c>
      <c r="F8" s="114">
        <f>Athletics!Q31</f>
        <v>14763</v>
      </c>
      <c r="G8" s="114">
        <f>Athletics!T31</f>
        <v>267659</v>
      </c>
      <c r="H8" s="114">
        <f>Athletics!W31</f>
        <v>0</v>
      </c>
      <c r="I8" s="114">
        <f>Athletics!Z31</f>
        <v>0</v>
      </c>
      <c r="J8" s="115">
        <f t="shared" si="0"/>
        <v>1331553</v>
      </c>
    </row>
    <row r="9" spans="1:16" ht="15" customHeight="1" x14ac:dyDescent="0.2">
      <c r="A9" s="112" t="s">
        <v>105</v>
      </c>
      <c r="B9" s="113">
        <f>Athletics!E32</f>
        <v>93375</v>
      </c>
      <c r="C9" s="114">
        <f>Athletics!H32</f>
        <v>26250</v>
      </c>
      <c r="D9" s="114">
        <f>Athletics!K32</f>
        <v>8000</v>
      </c>
      <c r="E9" s="255">
        <f>Athletics!N32</f>
        <v>8000</v>
      </c>
      <c r="F9" s="114">
        <f>Athletics!Q32</f>
        <v>0</v>
      </c>
      <c r="G9" s="114">
        <f>Athletics!T32</f>
        <v>8000</v>
      </c>
      <c r="H9" s="114">
        <f>Athletics!W32</f>
        <v>35132</v>
      </c>
      <c r="I9" s="114">
        <f>Athletics!Z32</f>
        <v>0</v>
      </c>
      <c r="J9" s="115">
        <f t="shared" si="0"/>
        <v>178757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165000</v>
      </c>
      <c r="D11" s="114">
        <f>Athletics!K34</f>
        <v>5000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170000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823000</v>
      </c>
      <c r="D12" s="114">
        <f>Athletics!K35</f>
        <v>115000</v>
      </c>
      <c r="E12" s="114">
        <f>Athletics!N35</f>
        <v>173000</v>
      </c>
      <c r="F12" s="114">
        <f>Athletics!Q35</f>
        <v>164600</v>
      </c>
      <c r="G12" s="114">
        <f>Athletics!T35</f>
        <v>1139000</v>
      </c>
      <c r="H12" s="114">
        <f>Athletics!W35</f>
        <v>0</v>
      </c>
      <c r="I12" s="114">
        <f>Athletics!Z35</f>
        <v>0</v>
      </c>
      <c r="J12" s="115">
        <f t="shared" si="0"/>
        <v>2414600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132623</v>
      </c>
      <c r="C14" s="114">
        <f>Athletics!H37</f>
        <v>740160</v>
      </c>
      <c r="D14" s="114">
        <f>Athletics!K37</f>
        <v>280640</v>
      </c>
      <c r="E14" s="114">
        <f>Athletics!N37</f>
        <v>185250</v>
      </c>
      <c r="F14" s="114">
        <f>Athletics!Q37</f>
        <v>97180</v>
      </c>
      <c r="G14" s="114">
        <f>Athletics!T37</f>
        <v>766509</v>
      </c>
      <c r="H14" s="114">
        <f>Athletics!W37</f>
        <v>500</v>
      </c>
      <c r="I14" s="114">
        <f>Athletics!Z37</f>
        <v>0</v>
      </c>
      <c r="J14" s="115">
        <f t="shared" si="0"/>
        <v>2202862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75035</v>
      </c>
      <c r="C15" s="114">
        <f>Athletics!H38</f>
        <v>226674</v>
      </c>
      <c r="D15" s="114">
        <f>Athletics!K38</f>
        <v>66000</v>
      </c>
      <c r="E15" s="114">
        <f>Athletics!N38</f>
        <v>38450</v>
      </c>
      <c r="F15" s="114">
        <f>Athletics!Q38</f>
        <v>27000</v>
      </c>
      <c r="G15" s="114">
        <f>Athletics!T38</f>
        <v>192500</v>
      </c>
      <c r="H15" s="114">
        <f>Athletics!W38</f>
        <v>5000</v>
      </c>
      <c r="I15" s="114">
        <f>Athletics!Z38</f>
        <v>0</v>
      </c>
      <c r="J15" s="115">
        <f t="shared" si="0"/>
        <v>630659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33420</v>
      </c>
      <c r="C16" s="114">
        <f>Athletics!H39</f>
        <v>48500</v>
      </c>
      <c r="D16" s="114">
        <f>Athletics!K39</f>
        <v>26000</v>
      </c>
      <c r="E16" s="114">
        <f>Athletics!N39</f>
        <v>0</v>
      </c>
      <c r="F16" s="114">
        <f>Athletics!Q39</f>
        <v>0</v>
      </c>
      <c r="G16" s="114">
        <f>Athletics!T39</f>
        <v>21500</v>
      </c>
      <c r="H16" s="114">
        <f>Athletics!W39</f>
        <v>0</v>
      </c>
      <c r="I16" s="114">
        <f>Athletics!Z39</f>
        <v>0</v>
      </c>
      <c r="J16" s="115">
        <f t="shared" si="0"/>
        <v>129420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171353</v>
      </c>
      <c r="C19" s="114">
        <f>Athletics!H41</f>
        <v>54625</v>
      </c>
      <c r="D19" s="114">
        <f>Athletics!K41</f>
        <v>46800</v>
      </c>
      <c r="E19" s="114">
        <f>Athletics!N41</f>
        <v>38590</v>
      </c>
      <c r="F19" s="114">
        <f>Athletics!Q41</f>
        <v>844</v>
      </c>
      <c r="G19" s="114">
        <f>Athletics!T41</f>
        <v>116943</v>
      </c>
      <c r="H19" s="114">
        <f>Athletics!W41</f>
        <v>20580</v>
      </c>
      <c r="I19" s="114">
        <f>Athletics!Z41</f>
        <v>0</v>
      </c>
      <c r="J19" s="115">
        <f t="shared" si="0"/>
        <v>449735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568</v>
      </c>
      <c r="B22" s="113">
        <f>Athletics!E45</f>
        <v>460000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460000</v>
      </c>
    </row>
    <row r="23" spans="1:11" ht="15" customHeight="1" thickBot="1" x14ac:dyDescent="0.25">
      <c r="A23" s="118" t="s">
        <v>332</v>
      </c>
      <c r="B23" s="119">
        <f>SUM(B7:B22)</f>
        <v>2528859</v>
      </c>
      <c r="C23" s="120">
        <f>SUM(C7:C22)</f>
        <v>3656959</v>
      </c>
      <c r="D23" s="120">
        <f t="shared" ref="D23:J23" si="2">SUM(D7:D22)</f>
        <v>1199490</v>
      </c>
      <c r="E23" s="120">
        <f t="shared" si="2"/>
        <v>702085</v>
      </c>
      <c r="F23" s="120">
        <f t="shared" si="2"/>
        <v>346567</v>
      </c>
      <c r="G23" s="120">
        <f t="shared" si="2"/>
        <v>3276858</v>
      </c>
      <c r="H23" s="120">
        <f t="shared" si="2"/>
        <v>61212</v>
      </c>
      <c r="I23" s="120">
        <f t="shared" si="2"/>
        <v>0</v>
      </c>
      <c r="J23" s="121">
        <f t="shared" si="2"/>
        <v>11772030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4FBEE753-B4AA-45C8-B544-26924497B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DD133C-C7E4-4F91-BF8B-123EBA0E0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AAFD07-A67C-4C61-8096-EC94767B8668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75818b89-9434-4e8f-9227-961ff6c8167b"/>
    <ds:schemaRef ds:uri="http://schemas.openxmlformats.org/package/2006/metadata/core-properties"/>
    <ds:schemaRef ds:uri="cbc4dfd8-1c9a-4ad0-80c8-2da50a645956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Joy Credit</cp:lastModifiedBy>
  <cp:lastPrinted>2025-08-07T16:39:47Z</cp:lastPrinted>
  <dcterms:created xsi:type="dcterms:W3CDTF">2010-02-11T21:59:50Z</dcterms:created>
  <dcterms:modified xsi:type="dcterms:W3CDTF">2025-08-11T23:52:24Z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